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mc:AlternateContent xmlns:mc="http://schemas.openxmlformats.org/markup-compatibility/2006">
    <mc:Choice Requires="x15">
      <x15ac:absPath xmlns:x15ac="http://schemas.microsoft.com/office/spreadsheetml/2010/11/ac" url="https://zeleninpartnerjidoo-my.sharepoint.com/personal/mirjana_zelen_zelen-partnerji_eu/Documents/Desktop/54-JNMV projektiranje prioriteta 21 in 22-Občina Brda-sept_2026/RD-JNMV Ujma 2025 projektiranje prior. 21 in 22-sept.2026/"/>
    </mc:Choice>
  </mc:AlternateContent>
  <xr:revisionPtr revIDLastSave="0" documentId="8_{6D6BD800-14E0-4DC7-A577-D129BB060DED}" xr6:coauthVersionLast="47" xr6:coauthVersionMax="47" xr10:uidLastSave="{00000000-0000-0000-0000-000000000000}"/>
  <bookViews>
    <workbookView xWindow="-120" yWindow="-120" windowWidth="24240" windowHeight="13020" xr2:uid="{00000000-000D-0000-FFFF-FFFF00000000}"/>
  </bookViews>
  <sheets>
    <sheet name="Lis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15" i="1" l="1"/>
  <c r="G112" i="1"/>
  <c r="G110" i="1"/>
  <c r="G100" i="1"/>
  <c r="G96" i="1"/>
  <c r="G86" i="1"/>
  <c r="G76" i="1"/>
  <c r="G67" i="1"/>
  <c r="G57" i="1"/>
  <c r="G48" i="1"/>
  <c r="G40" i="1"/>
  <c r="G31" i="1"/>
  <c r="G29" i="1"/>
  <c r="G28" i="1"/>
  <c r="G27" i="1"/>
  <c r="G26" i="1"/>
  <c r="G25" i="1"/>
  <c r="G24" i="1"/>
  <c r="G23" i="1"/>
  <c r="G11" i="1"/>
  <c r="G120" i="1" l="1"/>
  <c r="G123" i="1" s="1"/>
  <c r="G126" i="1" l="1"/>
  <c r="G129" i="1" s="1"/>
</calcChain>
</file>

<file path=xl/sharedStrings.xml><?xml version="1.0" encoding="utf-8"?>
<sst xmlns="http://schemas.openxmlformats.org/spreadsheetml/2006/main" count="124" uniqueCount="82">
  <si>
    <t>Popis del z navedbo odgovornih oseb-Predračun</t>
  </si>
  <si>
    <t>Prioriteta 21: Sanacija LC 020091 Višnjevik - Krasno, Plaz 3x; (ID 1467027).</t>
  </si>
  <si>
    <t>Ponudnik:</t>
  </si>
  <si>
    <t>št. ponudbe:</t>
  </si>
  <si>
    <t>datum:</t>
  </si>
  <si>
    <t>N°</t>
  </si>
  <si>
    <t>VRSTA POSLA</t>
  </si>
  <si>
    <t>cena</t>
  </si>
  <si>
    <t>količina</t>
  </si>
  <si>
    <t>enota</t>
  </si>
  <si>
    <t>znesek</t>
  </si>
  <si>
    <t>1.</t>
  </si>
  <si>
    <t>Geodetski načrt z izdelavo posnetka prečnih profilov</t>
  </si>
  <si>
    <t>ha</t>
  </si>
  <si>
    <t>Izdelava tehničnega posnetka obstoječega stanja cestnega telesa vključno z jarki, prepusti, podpornimi zidovi, in  brežinami na dolžini  290 m. Pričakovana natančnost posnetka ceste in cestnih objektov s pripadajočimi elementi  ter območja načrtovanih gradbenih posegov mora biti primerljiva z natančnostjo, ki je značilna za klasično geodezijo.  V certifikatu mora biti navedena natančnost geodetskih načrtov.</t>
  </si>
  <si>
    <t>Gospodarski subjekt:</t>
  </si>
  <si>
    <t>……………………………………………………………</t>
  </si>
  <si>
    <t>PI s področja geodezije:</t>
  </si>
  <si>
    <t>…………………………………..IZS št.: ……………….</t>
  </si>
  <si>
    <t>2.</t>
  </si>
  <si>
    <t>Geotehnične preiskave</t>
  </si>
  <si>
    <t>.1</t>
  </si>
  <si>
    <t>Pripravljalna dela: ureditev delovišča, lociranje komunalnih vodov, transport in premiki vrtalne garniture med vrtinami, stroški ureditve dostopnih poti.</t>
  </si>
  <si>
    <t>kpl</t>
  </si>
  <si>
    <t>.2</t>
  </si>
  <si>
    <t>Sondažno vrtanje: izvedba 3 sondažnih vrtin (po ena na vsakem plazovitem mestu), globine do največ 9 m (najmanj 2m v trdo podlago), skupna dolžina sondažnih vrtin:</t>
  </si>
  <si>
    <t>m</t>
  </si>
  <si>
    <t>.3</t>
  </si>
  <si>
    <t>Terenske raziskave: Izkop sondažnega jaška v voziščni konstrukciji do globine 1,0 m z evidentiranjem sestave in debelin posameznih plasti, odvzemom vzorcev, geološko-geotehničnim popisom, izdelavo geološkega profila ter izvedbo 2x meritev Evd.</t>
  </si>
  <si>
    <t>kom</t>
  </si>
  <si>
    <t>.4</t>
  </si>
  <si>
    <t xml:space="preserve">Terenske raziskave: vzorčevanje (3 vzorci na vrtino), SPT (3 preiskave na vrtino), popisi vrtin in meritve nivojev vode ter izdelava geoloških profilov sondažnih vrtin: </t>
  </si>
  <si>
    <t>.5</t>
  </si>
  <si>
    <t xml:space="preserve">Terenske raziskave: vzorčevanje (2 vzorci na izkop), popisi jaškov </t>
  </si>
  <si>
    <t>.6</t>
  </si>
  <si>
    <t xml:space="preserve">Laboratorijske preiskave: opravi se primerni obseg laboratorijskih raziskav v odvisnosti od vrste zemljine (vsaj 2x direktni strižni preizku,  2x  kombinirana preiskava zrnavosti, 3x enoosna tlačna trdnost): </t>
  </si>
  <si>
    <t>Poročilo o preiskavah tal:</t>
  </si>
  <si>
    <t>3.</t>
  </si>
  <si>
    <t>Hidrogeološko - geotehnični načrt: Izdelava geotehničnega projektnega pororčila z vsemi analizami globalnih stabilnosti, odpora tal in posedkov. Podloga za pridobivanje projektnih pogojev in soglasji soglasodajalcev (DRSV).</t>
  </si>
  <si>
    <t>PI s področja gradbeništva/geotehnologije in rudarstva:</t>
  </si>
  <si>
    <t>4.</t>
  </si>
  <si>
    <t xml:space="preserve">2/1 Načrt gradbenih konstrukcij - načrt obnove vozišča: </t>
  </si>
  <si>
    <t xml:space="preserve">Izdelava IzN projektne dokumentacije obnove vozišča in površinskega ter globinskega odvodnjavanja na dolžini 290 m. Vključno z elaboratom dimenzioniranja voziščne konstrukcije. </t>
  </si>
  <si>
    <t>PI s področja gradbeništva:</t>
  </si>
  <si>
    <t>5.</t>
  </si>
  <si>
    <t>2/2 Načrti gradbenih konstrukcij - načrti opornih, podpornih konstrukcij in cestnih prepustov (cevni, škatlasti)</t>
  </si>
  <si>
    <t>Izdela se projektna dokumentacija vseh podpornih in opornih konstrukcij ter cestnih prepustov, ki bodo zaradi morfologije terena pretežno potrebne na celotnem odseku. Vsebovati mora tehnično poročilo, statične račune, gradbene situacije, karakteristične profile, obdelani morajo biti vsi profili na 10 m. Priložtiti je treba načrt zakoličbe s preglednico točk.</t>
  </si>
  <si>
    <t>6.</t>
  </si>
  <si>
    <t>Elaborat vodenja prometa in zagotavljanja začasne prevoznosti med gradnjo</t>
  </si>
  <si>
    <t>PI s področja gradbeništva, PI s področja prometnega inženirstva:</t>
  </si>
  <si>
    <t xml:space="preserve">                                        </t>
  </si>
  <si>
    <t>7.</t>
  </si>
  <si>
    <t>Načrt gospodarjenja z gradbenimi odpadki</t>
  </si>
  <si>
    <t>8.</t>
  </si>
  <si>
    <t>Varnostni načrt</t>
  </si>
  <si>
    <t>Koordinator s področja varnosti in zdravja pri delu:</t>
  </si>
  <si>
    <t>………………………………….in št. potrdila koord.: …………</t>
  </si>
  <si>
    <t>9.</t>
  </si>
  <si>
    <t>Katastrski elaborat in priprava podatkov za spremljanje odkupov</t>
  </si>
  <si>
    <t>10.</t>
  </si>
  <si>
    <t>Predračunski elaborat</t>
  </si>
  <si>
    <t>izdelati je potrebno projektantsko oceno gradbenih del.</t>
  </si>
  <si>
    <t>11.</t>
  </si>
  <si>
    <t>Elaborat za preprečevanje in zmanjšanje emisij delcev z gradbišča</t>
  </si>
  <si>
    <t>12.</t>
  </si>
  <si>
    <t>Elaborat vpliva podnebnih sprememb</t>
  </si>
  <si>
    <t>izdelati je potrebno elabort vpliva podnebnih sprememb, vključno z oceno tveganja in določiti ukrepe ter za zmanjševanje vplivov podnebnih sprememb na gradnjo.</t>
  </si>
  <si>
    <t>13.</t>
  </si>
  <si>
    <t>Pridobivanje projektnih pogojev in soglasij soglasodajalcev ter načelnih soglasij lastnikov parcel k projektu</t>
  </si>
  <si>
    <t>14.</t>
  </si>
  <si>
    <t>Koordinacija (projektanti, geolog); obračun po urah</t>
  </si>
  <si>
    <t>ur</t>
  </si>
  <si>
    <t>15.</t>
  </si>
  <si>
    <t xml:space="preserve">Nepredvidena dela </t>
  </si>
  <si>
    <t>%</t>
  </si>
  <si>
    <t>SKUPAJ:</t>
  </si>
  <si>
    <t>DDV:</t>
  </si>
  <si>
    <t>SKUPAJ Z DDV:</t>
  </si>
  <si>
    <t xml:space="preserve">Opomba: </t>
  </si>
  <si>
    <t>Cene se vnaša le v rumeno obarvane celice!</t>
  </si>
  <si>
    <t xml:space="preserve">Vsa dela, ki jih je treba izvesti skladno s projektno nalogo in niso posebej specificirana so  </t>
  </si>
  <si>
    <t>zajeta v enotnih cenah specifikacije ponudbe!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</si>
</sst>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Red]\-#,##0.00\ "/>
  </numFmts>
  <fonts count="9" x14ac:knownFonts="1">
    <font>
      <sz val="11"/>
      <color theme="1"/>
      <name val="Calibri"/>
      <family val="2"/>
      <charset val="238"/>
      <scheme val="minor"/>
    </font>
    <font>
      <b/>
      <sz val="12"/>
      <name val="Arial"/>
      <family val="2"/>
      <charset val="238"/>
    </font>
    <font>
      <b/>
      <sz val="10"/>
      <name val="Arial"/>
      <family val="2"/>
      <charset val="238"/>
    </font>
    <font>
      <sz val="10"/>
      <name val="Arial"/>
      <family val="2"/>
      <charset val="238"/>
    </font>
    <font>
      <sz val="10"/>
      <name val="Arial"/>
      <family val="2"/>
    </font>
    <font>
      <sz val="10"/>
      <color indexed="63"/>
      <name val="Arial"/>
      <family val="2"/>
      <charset val="238"/>
    </font>
    <font>
      <b/>
      <sz val="10"/>
      <color indexed="9"/>
      <name val="Arial"/>
      <family val="2"/>
      <charset val="238"/>
    </font>
    <font>
      <b/>
      <u/>
      <sz val="10"/>
      <name val="Arial"/>
      <family val="2"/>
      <charset val="238"/>
    </font>
    <font>
      <b/>
      <sz val="10"/>
      <color indexed="63"/>
      <name val="Arial"/>
      <family val="2"/>
      <charset val="238"/>
    </font>
  </fonts>
  <fills count="5">
    <fill>
      <patternFill patternType="none"/>
    </fill>
    <fill>
      <patternFill patternType="gray125"/>
    </fill>
    <fill>
      <patternFill patternType="solid">
        <fgColor rgb="FFFFFF00"/>
        <bgColor indexed="64"/>
      </patternFill>
    </fill>
    <fill>
      <patternFill patternType="solid">
        <fgColor indexed="42"/>
        <bgColor indexed="64"/>
      </patternFill>
    </fill>
    <fill>
      <patternFill patternType="solid">
        <fgColor theme="0"/>
        <bgColor indexed="64"/>
      </patternFill>
    </fill>
  </fills>
  <borders count="18">
    <border>
      <left/>
      <right/>
      <top/>
      <bottom/>
      <diagonal/>
    </border>
    <border>
      <left/>
      <right/>
      <top/>
      <bottom style="hair">
        <color indexed="64"/>
      </bottom>
      <diagonal/>
    </border>
    <border>
      <left/>
      <right/>
      <top style="hair">
        <color indexed="64"/>
      </top>
      <bottom style="hair">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3">
    <xf numFmtId="0" fontId="0" fillId="0" borderId="0"/>
    <xf numFmtId="0" fontId="4" fillId="0" borderId="0"/>
    <xf numFmtId="0" fontId="3" fillId="0" borderId="0"/>
  </cellStyleXfs>
  <cellXfs count="158">
    <xf numFmtId="0" fontId="0" fillId="0" borderId="0" xfId="0"/>
    <xf numFmtId="0" fontId="0" fillId="0" borderId="0" xfId="0" applyAlignment="1">
      <alignment horizontal="center" vertical="top"/>
    </xf>
    <xf numFmtId="0" fontId="0" fillId="0" borderId="0" xfId="0" applyAlignment="1">
      <alignment horizontal="right"/>
    </xf>
    <xf numFmtId="4" fontId="0" fillId="0" borderId="0" xfId="0" applyNumberFormat="1" applyAlignment="1">
      <alignment horizontal="right" vertical="center"/>
    </xf>
    <xf numFmtId="0" fontId="0" fillId="0" borderId="0" xfId="0" applyAlignment="1">
      <alignment horizontal="right" vertical="top"/>
    </xf>
    <xf numFmtId="0" fontId="2" fillId="0" borderId="0" xfId="0" applyFont="1" applyAlignment="1">
      <alignment wrapText="1"/>
    </xf>
    <xf numFmtId="0" fontId="2" fillId="0" borderId="0" xfId="0" applyFont="1"/>
    <xf numFmtId="0" fontId="2" fillId="0" borderId="0" xfId="0" applyFont="1" applyAlignment="1">
      <alignment horizontal="right"/>
    </xf>
    <xf numFmtId="0" fontId="3" fillId="0" borderId="1" xfId="0" applyFont="1" applyBorder="1"/>
    <xf numFmtId="0" fontId="3" fillId="0" borderId="1" xfId="0" applyFont="1" applyBorder="1" applyAlignment="1">
      <alignment horizontal="right"/>
    </xf>
    <xf numFmtId="4" fontId="0" fillId="0" borderId="1" xfId="0" applyNumberFormat="1" applyBorder="1" applyAlignment="1">
      <alignment horizontal="right"/>
    </xf>
    <xf numFmtId="0" fontId="3" fillId="0" borderId="2" xfId="0" applyFont="1" applyBorder="1"/>
    <xf numFmtId="0" fontId="0" fillId="0" borderId="1" xfId="0" applyBorder="1" applyAlignment="1">
      <alignment horizontal="center"/>
    </xf>
    <xf numFmtId="0" fontId="0" fillId="0" borderId="1" xfId="0" applyBorder="1" applyAlignment="1">
      <alignment horizontal="right"/>
    </xf>
    <xf numFmtId="0" fontId="3" fillId="0" borderId="0" xfId="0" applyFont="1"/>
    <xf numFmtId="0" fontId="3" fillId="0" borderId="0" xfId="0" applyFont="1" applyAlignment="1">
      <alignment horizontal="right"/>
    </xf>
    <xf numFmtId="4" fontId="3" fillId="0" borderId="0" xfId="0" applyNumberFormat="1" applyFont="1" applyAlignment="1">
      <alignment horizontal="right" vertical="center"/>
    </xf>
    <xf numFmtId="0" fontId="3" fillId="0" borderId="3" xfId="0" applyFont="1" applyBorder="1" applyAlignment="1">
      <alignment horizontal="center" vertical="top" wrapText="1"/>
    </xf>
    <xf numFmtId="0" fontId="3" fillId="0" borderId="4" xfId="0" applyFont="1" applyBorder="1" applyAlignment="1">
      <alignment horizontal="right" vertical="top" wrapText="1"/>
    </xf>
    <xf numFmtId="0" fontId="3" fillId="0" borderId="4" xfId="0" applyFont="1" applyBorder="1" applyAlignment="1">
      <alignment horizontal="center" vertical="top" wrapText="1"/>
    </xf>
    <xf numFmtId="4" fontId="3" fillId="0" borderId="4" xfId="0" applyNumberFormat="1" applyFont="1" applyBorder="1" applyAlignment="1">
      <alignment horizontal="right" vertical="center" wrapText="1"/>
    </xf>
    <xf numFmtId="3" fontId="3" fillId="0" borderId="4" xfId="0" applyNumberFormat="1" applyFont="1" applyBorder="1" applyAlignment="1">
      <alignment horizontal="center" vertical="center" wrapText="1"/>
    </xf>
    <xf numFmtId="0" fontId="3" fillId="0" borderId="5" xfId="0" applyFont="1" applyBorder="1" applyAlignment="1">
      <alignment horizontal="justify" vertical="top" wrapText="1"/>
    </xf>
    <xf numFmtId="0" fontId="3" fillId="0" borderId="6" xfId="0" applyFont="1" applyBorder="1" applyAlignment="1">
      <alignment horizontal="right" vertical="top" wrapText="1"/>
    </xf>
    <xf numFmtId="4" fontId="3" fillId="0" borderId="8" xfId="0" applyNumberFormat="1" applyFont="1" applyBorder="1" applyAlignment="1" applyProtection="1">
      <alignment horizontal="right" vertical="center" wrapText="1"/>
      <protection locked="0"/>
    </xf>
    <xf numFmtId="0" fontId="0" fillId="0" borderId="5" xfId="0" applyBorder="1"/>
    <xf numFmtId="0" fontId="2" fillId="0" borderId="9" xfId="0" applyFont="1" applyBorder="1" applyAlignment="1">
      <alignment horizontal="justify" vertical="center"/>
    </xf>
    <xf numFmtId="164" fontId="3" fillId="2" borderId="10" xfId="0" applyNumberFormat="1" applyFont="1" applyFill="1" applyBorder="1" applyAlignment="1">
      <alignment horizontal="right" vertical="center"/>
    </xf>
    <xf numFmtId="3" fontId="2" fillId="3" borderId="9" xfId="0" applyNumberFormat="1" applyFont="1" applyFill="1" applyBorder="1" applyAlignment="1">
      <alignment horizontal="center" vertical="center" wrapText="1"/>
    </xf>
    <xf numFmtId="0" fontId="3" fillId="0" borderId="9" xfId="0" applyFont="1" applyBorder="1" applyAlignment="1">
      <alignment horizontal="justify" wrapText="1"/>
    </xf>
    <xf numFmtId="164" fontId="3" fillId="0" borderId="10" xfId="0" applyNumberFormat="1" applyFont="1" applyBorder="1" applyAlignment="1">
      <alignment horizontal="right" wrapText="1"/>
    </xf>
    <xf numFmtId="0" fontId="0" fillId="0" borderId="9" xfId="0" applyBorder="1"/>
    <xf numFmtId="0" fontId="3" fillId="0" borderId="9" xfId="0" applyFont="1" applyBorder="1"/>
    <xf numFmtId="164" fontId="3" fillId="0" borderId="10" xfId="0" applyNumberFormat="1" applyFont="1" applyBorder="1" applyAlignment="1">
      <alignment horizontal="right"/>
    </xf>
    <xf numFmtId="0" fontId="3" fillId="0" borderId="10" xfId="0" applyFont="1" applyBorder="1" applyAlignment="1">
      <alignment horizontal="right"/>
    </xf>
    <xf numFmtId="4" fontId="0" fillId="0" borderId="8" xfId="0" applyNumberFormat="1" applyBorder="1" applyAlignment="1" applyProtection="1">
      <alignment horizontal="right" vertical="center" wrapText="1"/>
      <protection locked="0"/>
    </xf>
    <xf numFmtId="0" fontId="3" fillId="0" borderId="11" xfId="0" applyFont="1" applyBorder="1" applyAlignment="1">
      <alignment horizontal="justify" vertical="top" wrapText="1"/>
    </xf>
    <xf numFmtId="164" fontId="3" fillId="0" borderId="12" xfId="0" applyNumberFormat="1" applyFont="1" applyBorder="1" applyAlignment="1">
      <alignment horizontal="right" vertical="top" wrapText="1"/>
    </xf>
    <xf numFmtId="4" fontId="0" fillId="0" borderId="13" xfId="0" applyNumberFormat="1" applyBorder="1" applyAlignment="1" applyProtection="1">
      <alignment horizontal="right" vertical="center" wrapText="1"/>
      <protection locked="0"/>
    </xf>
    <xf numFmtId="0" fontId="0" fillId="0" borderId="11" xfId="0" applyBorder="1"/>
    <xf numFmtId="164" fontId="3" fillId="0" borderId="6" xfId="0" applyNumberFormat="1" applyFont="1" applyBorder="1" applyAlignment="1">
      <alignment horizontal="right" vertical="top" wrapText="1"/>
    </xf>
    <xf numFmtId="4" fontId="3" fillId="0" borderId="5" xfId="0" applyNumberFormat="1" applyFont="1" applyBorder="1" applyAlignment="1" applyProtection="1">
      <alignment horizontal="right" vertical="center" wrapText="1"/>
      <protection locked="0"/>
    </xf>
    <xf numFmtId="0" fontId="2" fillId="0" borderId="9" xfId="0" applyFont="1" applyBorder="1"/>
    <xf numFmtId="4" fontId="3" fillId="0" borderId="9" xfId="0" applyNumberFormat="1" applyFont="1" applyBorder="1" applyAlignment="1" applyProtection="1">
      <alignment horizontal="right" vertical="center" wrapText="1"/>
      <protection locked="0"/>
    </xf>
    <xf numFmtId="0" fontId="3" fillId="0" borderId="0" xfId="0" applyFont="1" applyAlignment="1">
      <alignment horizontal="center" vertical="top"/>
    </xf>
    <xf numFmtId="0" fontId="3" fillId="0" borderId="9" xfId="0" applyFont="1" applyBorder="1" applyAlignment="1">
      <alignment horizontal="justify" vertical="top" wrapText="1"/>
    </xf>
    <xf numFmtId="164" fontId="3" fillId="2" borderId="10" xfId="0" applyNumberFormat="1" applyFont="1" applyFill="1" applyBorder="1" applyAlignment="1">
      <alignment horizontal="right" vertical="top" wrapText="1"/>
    </xf>
    <xf numFmtId="0" fontId="3" fillId="0" borderId="9" xfId="1" applyFont="1" applyBorder="1" applyAlignment="1">
      <alignment horizontal="justify" vertical="top" wrapText="1"/>
    </xf>
    <xf numFmtId="164" fontId="3" fillId="2" borderId="10" xfId="1" applyNumberFormat="1" applyFont="1" applyFill="1" applyBorder="1" applyAlignment="1">
      <alignment horizontal="right" vertical="top" wrapText="1"/>
    </xf>
    <xf numFmtId="4" fontId="3" fillId="0" borderId="8" xfId="1" applyNumberFormat="1" applyFont="1" applyBorder="1" applyAlignment="1" applyProtection="1">
      <alignment horizontal="right" vertical="center" wrapText="1"/>
      <protection locked="0"/>
    </xf>
    <xf numFmtId="0" fontId="2" fillId="0" borderId="9" xfId="0" applyFont="1" applyBorder="1" applyAlignment="1">
      <alignment horizontal="justify" vertical="top" wrapText="1"/>
    </xf>
    <xf numFmtId="164" fontId="3" fillId="0" borderId="10" xfId="0" applyNumberFormat="1" applyFont="1" applyBorder="1" applyAlignment="1">
      <alignment horizontal="right" vertical="top" wrapText="1"/>
    </xf>
    <xf numFmtId="0" fontId="3" fillId="0" borderId="9" xfId="0" applyFont="1" applyBorder="1" applyAlignment="1">
      <alignment vertical="top" wrapText="1"/>
    </xf>
    <xf numFmtId="4" fontId="0" fillId="0" borderId="9" xfId="0" applyNumberFormat="1" applyBorder="1" applyAlignment="1" applyProtection="1">
      <alignment horizontal="right" vertical="center"/>
      <protection locked="0"/>
    </xf>
    <xf numFmtId="0" fontId="3" fillId="0" borderId="11" xfId="0" applyFont="1" applyBorder="1" applyAlignment="1">
      <alignment vertical="top" wrapText="1"/>
    </xf>
    <xf numFmtId="4" fontId="3" fillId="0" borderId="11" xfId="0" applyNumberFormat="1" applyFont="1" applyBorder="1" applyAlignment="1" applyProtection="1">
      <alignment horizontal="right" vertical="center" wrapText="1"/>
      <protection locked="0"/>
    </xf>
    <xf numFmtId="0" fontId="3" fillId="0" borderId="5" xfId="0" applyFont="1" applyBorder="1" applyAlignment="1">
      <alignment vertical="top" wrapText="1"/>
    </xf>
    <xf numFmtId="4" fontId="3" fillId="0" borderId="7" xfId="0" applyNumberFormat="1" applyFont="1" applyBorder="1" applyAlignment="1" applyProtection="1">
      <alignment horizontal="right" vertical="center" wrapText="1"/>
      <protection locked="0"/>
    </xf>
    <xf numFmtId="0" fontId="2" fillId="0" borderId="9" xfId="2" applyFont="1" applyBorder="1" applyAlignment="1">
      <alignment horizontal="left" vertical="top" wrapText="1"/>
    </xf>
    <xf numFmtId="164" fontId="3" fillId="2" borderId="10" xfId="2" applyNumberFormat="1" applyFill="1" applyBorder="1" applyAlignment="1">
      <alignment horizontal="right" vertical="top" wrapText="1"/>
    </xf>
    <xf numFmtId="0" fontId="3" fillId="0" borderId="9" xfId="0" applyFont="1" applyBorder="1" applyAlignment="1">
      <alignment horizontal="left" vertical="top" wrapText="1"/>
    </xf>
    <xf numFmtId="0" fontId="0" fillId="0" borderId="12" xfId="0" applyBorder="1"/>
    <xf numFmtId="4" fontId="3" fillId="0" borderId="13" xfId="0" applyNumberFormat="1" applyFont="1" applyBorder="1" applyAlignment="1" applyProtection="1">
      <alignment horizontal="right" vertical="center" wrapText="1"/>
      <protection locked="0"/>
    </xf>
    <xf numFmtId="0" fontId="3" fillId="0" borderId="0" xfId="0" applyFont="1" applyAlignment="1">
      <alignment horizontal="right" vertical="top"/>
    </xf>
    <xf numFmtId="3" fontId="3" fillId="0" borderId="8" xfId="0" applyNumberFormat="1" applyFont="1" applyBorder="1" applyAlignment="1">
      <alignment horizontal="center" vertical="center" wrapText="1"/>
    </xf>
    <xf numFmtId="0" fontId="3" fillId="0" borderId="9" xfId="0" applyFont="1" applyBorder="1" applyAlignment="1">
      <alignment horizontal="center" vertical="top" wrapText="1"/>
    </xf>
    <xf numFmtId="0" fontId="3" fillId="0" borderId="5" xfId="0" applyFont="1" applyBorder="1" applyAlignment="1">
      <alignment horizontal="center" vertical="top" wrapText="1"/>
    </xf>
    <xf numFmtId="0" fontId="3" fillId="0" borderId="11" xfId="0" applyFont="1" applyBorder="1" applyAlignment="1">
      <alignment horizontal="center" vertical="top" wrapText="1"/>
    </xf>
    <xf numFmtId="164" fontId="0" fillId="0" borderId="6" xfId="0" applyNumberFormat="1" applyBorder="1" applyAlignment="1">
      <alignment horizontal="right"/>
    </xf>
    <xf numFmtId="4" fontId="0" fillId="0" borderId="5" xfId="0" applyNumberFormat="1" applyBorder="1" applyAlignment="1">
      <alignment horizontal="right" vertical="center"/>
    </xf>
    <xf numFmtId="0" fontId="3" fillId="0" borderId="11" xfId="0" applyFont="1" applyBorder="1"/>
    <xf numFmtId="0" fontId="3" fillId="0" borderId="12" xfId="0" applyFont="1" applyBorder="1" applyAlignment="1">
      <alignment horizontal="right"/>
    </xf>
    <xf numFmtId="3" fontId="6" fillId="0" borderId="9" xfId="0" applyNumberFormat="1" applyFont="1" applyBorder="1" applyAlignment="1">
      <alignment horizontal="justify" vertical="top" wrapText="1"/>
    </xf>
    <xf numFmtId="3" fontId="6" fillId="0" borderId="10" xfId="0" applyNumberFormat="1" applyFont="1" applyBorder="1" applyAlignment="1">
      <alignment horizontal="right" vertical="top" wrapText="1"/>
    </xf>
    <xf numFmtId="4" fontId="3" fillId="0" borderId="5" xfId="0" applyNumberFormat="1" applyFont="1" applyBorder="1" applyAlignment="1">
      <alignment horizontal="right" vertical="center"/>
    </xf>
    <xf numFmtId="0" fontId="2" fillId="0" borderId="10" xfId="0" applyFont="1" applyBorder="1" applyAlignment="1">
      <alignment horizontal="right" vertical="top" wrapText="1"/>
    </xf>
    <xf numFmtId="4" fontId="3" fillId="0" borderId="9" xfId="0" applyNumberFormat="1" applyFont="1" applyBorder="1" applyAlignment="1">
      <alignment horizontal="right" vertical="center"/>
    </xf>
    <xf numFmtId="0" fontId="2" fillId="0" borderId="11" xfId="0" applyFont="1" applyBorder="1" applyAlignment="1">
      <alignment horizontal="justify" vertical="top" wrapText="1"/>
    </xf>
    <xf numFmtId="0" fontId="2" fillId="0" borderId="12" xfId="0" applyFont="1" applyBorder="1" applyAlignment="1">
      <alignment horizontal="right" vertical="top" wrapText="1"/>
    </xf>
    <xf numFmtId="4" fontId="3" fillId="0" borderId="11" xfId="0" applyNumberFormat="1" applyFont="1" applyBorder="1" applyAlignment="1">
      <alignment horizontal="right" vertical="center"/>
    </xf>
    <xf numFmtId="0" fontId="7" fillId="0" borderId="0" xfId="0" applyFont="1"/>
    <xf numFmtId="0" fontId="7" fillId="0" borderId="0" xfId="0" applyFont="1" applyAlignment="1">
      <alignment horizontal="right"/>
    </xf>
    <xf numFmtId="0" fontId="3" fillId="0" borderId="0" xfId="0" quotePrefix="1" applyFont="1"/>
    <xf numFmtId="0" fontId="3" fillId="0" borderId="0" xfId="0" quotePrefix="1" applyFont="1" applyAlignment="1">
      <alignment horizontal="right"/>
    </xf>
    <xf numFmtId="0" fontId="0" fillId="0" borderId="0" xfId="0" applyAlignment="1">
      <alignment horizontal="center"/>
    </xf>
    <xf numFmtId="0" fontId="2" fillId="0" borderId="0" xfId="0" applyFont="1" applyAlignment="1">
      <alignment horizontal="center"/>
    </xf>
    <xf numFmtId="0" fontId="3" fillId="0" borderId="1" xfId="0" applyFont="1" applyBorder="1" applyAlignment="1">
      <alignment horizontal="center"/>
    </xf>
    <xf numFmtId="0" fontId="3" fillId="0" borderId="0" xfId="0" applyFont="1" applyAlignment="1">
      <alignment horizontal="center"/>
    </xf>
    <xf numFmtId="0" fontId="3" fillId="0" borderId="9" xfId="0" applyFont="1" applyBorder="1" applyAlignment="1">
      <alignment horizontal="center" wrapText="1"/>
    </xf>
    <xf numFmtId="0" fontId="3" fillId="0" borderId="9" xfId="0" applyFont="1" applyBorder="1" applyAlignment="1">
      <alignment horizontal="center"/>
    </xf>
    <xf numFmtId="0" fontId="3" fillId="0" borderId="9" xfId="2" applyBorder="1" applyAlignment="1">
      <alignment horizontal="center" vertical="top" wrapText="1"/>
    </xf>
    <xf numFmtId="0" fontId="5" fillId="0" borderId="9" xfId="0" applyFont="1" applyBorder="1" applyAlignment="1">
      <alignment horizontal="center" vertical="center" wrapText="1"/>
    </xf>
    <xf numFmtId="0" fontId="0" fillId="0" borderId="5" xfId="0" applyBorder="1" applyAlignment="1">
      <alignment horizontal="center"/>
    </xf>
    <xf numFmtId="0" fontId="3" fillId="0" borderId="11" xfId="0" applyFont="1" applyBorder="1" applyAlignment="1">
      <alignment horizontal="center"/>
    </xf>
    <xf numFmtId="0" fontId="3" fillId="0" borderId="8" xfId="0" applyFont="1" applyBorder="1" applyAlignment="1">
      <alignment horizontal="center"/>
    </xf>
    <xf numFmtId="0" fontId="3" fillId="0" borderId="13" xfId="0" applyFont="1" applyBorder="1" applyAlignment="1">
      <alignment horizontal="center"/>
    </xf>
    <xf numFmtId="3" fontId="6" fillId="0" borderId="8" xfId="0" applyNumberFormat="1" applyFont="1" applyBorder="1" applyAlignment="1">
      <alignment horizontal="center" vertical="top" wrapText="1"/>
    </xf>
    <xf numFmtId="0" fontId="2" fillId="0" borderId="8" xfId="0" applyFont="1" applyBorder="1" applyAlignment="1">
      <alignment horizontal="center" vertical="top" wrapText="1"/>
    </xf>
    <xf numFmtId="0" fontId="2" fillId="0" borderId="13" xfId="0" applyFont="1" applyBorder="1" applyAlignment="1">
      <alignment horizontal="center" vertical="top" wrapText="1"/>
    </xf>
    <xf numFmtId="0" fontId="7" fillId="0" borderId="0" xfId="0" applyFont="1" applyAlignment="1">
      <alignment horizontal="center"/>
    </xf>
    <xf numFmtId="0" fontId="3" fillId="0" borderId="0" xfId="0" quotePrefix="1" applyFont="1" applyAlignment="1">
      <alignment horizontal="center"/>
    </xf>
    <xf numFmtId="0" fontId="3" fillId="0" borderId="6" xfId="0" applyFont="1" applyBorder="1" applyAlignment="1">
      <alignment horizontal="center" vertical="top" wrapText="1"/>
    </xf>
    <xf numFmtId="0" fontId="3" fillId="0" borderId="10" xfId="0" applyFont="1" applyBorder="1" applyAlignment="1">
      <alignment horizontal="center" wrapText="1"/>
    </xf>
    <xf numFmtId="0" fontId="3" fillId="0" borderId="10" xfId="0" applyFont="1" applyBorder="1" applyAlignment="1">
      <alignment horizontal="center"/>
    </xf>
    <xf numFmtId="0" fontId="3" fillId="0" borderId="12" xfId="0" applyFont="1" applyBorder="1" applyAlignment="1">
      <alignment horizontal="center" vertical="top" wrapText="1"/>
    </xf>
    <xf numFmtId="0" fontId="3" fillId="0" borderId="10" xfId="0" applyFont="1" applyBorder="1" applyAlignment="1">
      <alignment horizontal="center" vertical="top" wrapText="1"/>
    </xf>
    <xf numFmtId="0" fontId="3" fillId="0" borderId="10" xfId="2" applyBorder="1" applyAlignment="1">
      <alignment horizontal="center" vertical="top" wrapText="1"/>
    </xf>
    <xf numFmtId="0" fontId="5" fillId="0" borderId="10" xfId="0" applyFont="1" applyBorder="1" applyAlignment="1">
      <alignment horizontal="center" vertical="center" wrapText="1"/>
    </xf>
    <xf numFmtId="0" fontId="0" fillId="0" borderId="6" xfId="0" applyBorder="1" applyAlignment="1">
      <alignment horizontal="center"/>
    </xf>
    <xf numFmtId="0" fontId="3" fillId="0" borderId="12" xfId="0" applyFont="1" applyBorder="1" applyAlignment="1">
      <alignment horizontal="center"/>
    </xf>
    <xf numFmtId="3" fontId="6" fillId="0" borderId="10" xfId="0" applyNumberFormat="1" applyFont="1" applyBorder="1" applyAlignment="1">
      <alignment horizontal="center" vertical="top" wrapText="1"/>
    </xf>
    <xf numFmtId="0" fontId="2" fillId="0" borderId="10" xfId="0" applyFont="1" applyBorder="1" applyAlignment="1">
      <alignment horizontal="center" vertical="top" wrapText="1"/>
    </xf>
    <xf numFmtId="0" fontId="2" fillId="0" borderId="12" xfId="0" applyFont="1" applyBorder="1" applyAlignment="1">
      <alignment horizontal="center" vertical="top"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2" fillId="4" borderId="9" xfId="0" applyFont="1" applyFill="1" applyBorder="1" applyAlignment="1">
      <alignment horizontal="left" vertical="top" wrapText="1"/>
    </xf>
    <xf numFmtId="0" fontId="2" fillId="0" borderId="5" xfId="0" applyFont="1" applyBorder="1" applyAlignment="1">
      <alignment horizontal="justify" vertical="top" wrapText="1"/>
    </xf>
    <xf numFmtId="3" fontId="2" fillId="3" borderId="8" xfId="0" applyNumberFormat="1" applyFont="1" applyFill="1" applyBorder="1" applyAlignment="1">
      <alignment horizontal="center" vertical="center" wrapText="1"/>
    </xf>
    <xf numFmtId="0" fontId="0" fillId="0" borderId="6" xfId="0" applyBorder="1" applyAlignment="1">
      <alignment horizontal="right" vertical="top"/>
    </xf>
    <xf numFmtId="0" fontId="3" fillId="0" borderId="14" xfId="0" applyFont="1" applyBorder="1" applyAlignment="1">
      <alignment horizontal="center" vertical="top"/>
    </xf>
    <xf numFmtId="164" fontId="3" fillId="2" borderId="6" xfId="0" applyNumberFormat="1" applyFont="1" applyFill="1" applyBorder="1" applyAlignment="1">
      <alignment horizontal="right" vertical="top" wrapText="1"/>
    </xf>
    <xf numFmtId="0" fontId="3" fillId="0" borderId="6" xfId="0" applyFont="1" applyBorder="1" applyAlignment="1">
      <alignment horizontal="center" vertical="center" wrapText="1"/>
    </xf>
    <xf numFmtId="0" fontId="3" fillId="0" borderId="5" xfId="0" applyFont="1" applyBorder="1" applyAlignment="1">
      <alignment horizontal="center" vertical="center" wrapText="1"/>
    </xf>
    <xf numFmtId="0" fontId="0" fillId="0" borderId="10" xfId="0" applyBorder="1" applyAlignment="1">
      <alignment horizontal="right" vertical="top"/>
    </xf>
    <xf numFmtId="0" fontId="0" fillId="0" borderId="12" xfId="0" applyBorder="1" applyAlignment="1">
      <alignment horizontal="right" vertical="top"/>
    </xf>
    <xf numFmtId="0" fontId="0" fillId="0" borderId="15" xfId="0" applyBorder="1" applyAlignment="1">
      <alignment horizontal="center" vertical="top"/>
    </xf>
    <xf numFmtId="0" fontId="3" fillId="0" borderId="10" xfId="0" applyFont="1" applyBorder="1" applyAlignment="1">
      <alignment horizontal="right" vertical="top"/>
    </xf>
    <xf numFmtId="0" fontId="0" fillId="0" borderId="15" xfId="0" applyBorder="1"/>
    <xf numFmtId="0" fontId="0" fillId="0" borderId="14" xfId="0" applyBorder="1" applyAlignment="1">
      <alignment horizontal="center" vertical="top"/>
    </xf>
    <xf numFmtId="0" fontId="3" fillId="0" borderId="6" xfId="0" applyFont="1" applyBorder="1" applyAlignment="1">
      <alignment horizontal="right" vertical="top"/>
    </xf>
    <xf numFmtId="0" fontId="2" fillId="4" borderId="5" xfId="0" applyFont="1" applyFill="1" applyBorder="1" applyAlignment="1">
      <alignment horizontal="left" vertical="top" wrapText="1"/>
    </xf>
    <xf numFmtId="0" fontId="5" fillId="0" borderId="6" xfId="0" applyFont="1" applyBorder="1" applyAlignment="1">
      <alignment horizontal="center" vertical="center" wrapText="1"/>
    </xf>
    <xf numFmtId="0" fontId="5" fillId="0" borderId="5" xfId="0" applyFont="1" applyBorder="1" applyAlignment="1">
      <alignment horizontal="center" vertical="center" wrapText="1"/>
    </xf>
    <xf numFmtId="0" fontId="0" fillId="0" borderId="16" xfId="0" applyBorder="1" applyAlignment="1">
      <alignment horizontal="right" vertical="top"/>
    </xf>
    <xf numFmtId="0" fontId="0" fillId="0" borderId="17" xfId="0" applyBorder="1" applyAlignment="1">
      <alignment horizontal="center" vertical="top"/>
    </xf>
    <xf numFmtId="0" fontId="3" fillId="0" borderId="16" xfId="0" applyFont="1" applyBorder="1" applyAlignment="1">
      <alignment horizontal="right" vertical="top" wrapText="1"/>
    </xf>
    <xf numFmtId="0" fontId="3" fillId="0" borderId="16" xfId="0" applyFont="1" applyBorder="1" applyAlignment="1">
      <alignment horizontal="center" vertical="top" wrapText="1"/>
    </xf>
    <xf numFmtId="0" fontId="3" fillId="0" borderId="5" xfId="0" applyFont="1" applyBorder="1"/>
    <xf numFmtId="0" fontId="3" fillId="0" borderId="6" xfId="0" applyFont="1" applyBorder="1" applyAlignment="1">
      <alignment horizontal="right"/>
    </xf>
    <xf numFmtId="0" fontId="3" fillId="0" borderId="6" xfId="0" applyFont="1" applyBorder="1" applyAlignment="1">
      <alignment horizontal="center"/>
    </xf>
    <xf numFmtId="0" fontId="3" fillId="0" borderId="7" xfId="0" applyFont="1" applyBorder="1" applyAlignment="1">
      <alignment horizontal="center"/>
    </xf>
    <xf numFmtId="0" fontId="3" fillId="0" borderId="10" xfId="0" applyFont="1" applyBorder="1" applyAlignment="1">
      <alignment horizontal="center" vertical="center"/>
    </xf>
    <xf numFmtId="0" fontId="3" fillId="0" borderId="9" xfId="0" applyFont="1" applyBorder="1" applyAlignment="1">
      <alignment horizontal="center" vertical="center"/>
    </xf>
    <xf numFmtId="164" fontId="2" fillId="0" borderId="5" xfId="0" applyNumberFormat="1" applyFont="1" applyBorder="1" applyAlignment="1">
      <alignment horizontal="right" vertical="top" wrapText="1"/>
    </xf>
    <xf numFmtId="0" fontId="8" fillId="0" borderId="5" xfId="0" applyFont="1" applyBorder="1" applyAlignment="1">
      <alignment horizontal="center" vertical="center" wrapText="1"/>
    </xf>
    <xf numFmtId="4" fontId="2" fillId="0" borderId="7" xfId="0" applyNumberFormat="1" applyFont="1" applyBorder="1" applyAlignment="1" applyProtection="1">
      <alignment horizontal="right" vertical="center" wrapText="1"/>
      <protection locked="0"/>
    </xf>
    <xf numFmtId="164" fontId="2" fillId="2" borderId="9" xfId="0" applyNumberFormat="1" applyFont="1" applyFill="1" applyBorder="1" applyAlignment="1">
      <alignment horizontal="right" vertical="top" wrapText="1"/>
    </xf>
    <xf numFmtId="164" fontId="2" fillId="0" borderId="9" xfId="0" applyNumberFormat="1" applyFont="1" applyBorder="1" applyAlignment="1">
      <alignment horizontal="right" vertical="top" wrapText="1"/>
    </xf>
    <xf numFmtId="0" fontId="0" fillId="0" borderId="6" xfId="0" applyBorder="1"/>
    <xf numFmtId="0" fontId="0" fillId="0" borderId="14" xfId="0" applyBorder="1"/>
    <xf numFmtId="0" fontId="0" fillId="0" borderId="10" xfId="0" applyBorder="1"/>
    <xf numFmtId="0" fontId="1" fillId="0" borderId="0" xfId="0" applyFont="1" applyAlignment="1">
      <alignment horizontal="left" vertical="justify" wrapText="1"/>
    </xf>
    <xf numFmtId="0" fontId="0" fillId="0" borderId="0" xfId="0" applyAlignment="1">
      <alignment horizontal="right"/>
    </xf>
    <xf numFmtId="0" fontId="0" fillId="0" borderId="0" xfId="0" applyAlignment="1">
      <alignment horizontal="center"/>
    </xf>
    <xf numFmtId="4" fontId="0" fillId="0" borderId="0" xfId="0" applyNumberFormat="1" applyAlignment="1">
      <alignment horizontal="right" vertical="center"/>
    </xf>
    <xf numFmtId="0" fontId="2" fillId="0" borderId="0" xfId="0" applyFont="1" applyAlignment="1">
      <alignment horizontal="left" vertical="justify" wrapText="1"/>
    </xf>
  </cellXfs>
  <cellStyles count="3">
    <cellStyle name="Navadno" xfId="0" builtinId="0"/>
    <cellStyle name="Navadno 2" xfId="2" xr:uid="{00000000-0005-0000-0000-00000200000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WVN144"/>
  <sheetViews>
    <sheetView tabSelected="1" view="pageBreakPreview" topLeftCell="A104" zoomScaleNormal="100" zoomScaleSheetLayoutView="100" workbookViewId="0">
      <selection activeCell="G120" sqref="G120"/>
    </sheetView>
  </sheetViews>
  <sheetFormatPr defaultRowHeight="15" x14ac:dyDescent="0.25"/>
  <cols>
    <col min="1" max="1" width="3.7109375" style="4" customWidth="1"/>
    <col min="2" max="2" width="2.28515625" style="1" customWidth="1"/>
    <col min="3" max="3" width="55.7109375" customWidth="1"/>
    <col min="4" max="4" width="8.85546875" style="2" customWidth="1"/>
    <col min="5" max="5" width="7.42578125" style="84" bestFit="1" customWidth="1"/>
    <col min="6" max="6" width="6" style="84" bestFit="1" customWidth="1"/>
    <col min="7" max="7" width="12.42578125" style="3" customWidth="1"/>
    <col min="8" max="8" width="8.5703125" hidden="1" customWidth="1"/>
    <col min="255" max="255" width="3.7109375" customWidth="1"/>
    <col min="256" max="256" width="2.28515625" customWidth="1"/>
    <col min="257" max="257" width="79.28515625" customWidth="1"/>
    <col min="258" max="258" width="17.28515625" customWidth="1"/>
    <col min="259" max="259" width="10.140625" customWidth="1"/>
    <col min="260" max="260" width="8.5703125" customWidth="1"/>
    <col min="261" max="261" width="20" customWidth="1"/>
    <col min="262" max="262" width="13" hidden="1" customWidth="1"/>
    <col min="264" max="264" width="9.140625" bestFit="1" customWidth="1"/>
    <col min="511" max="511" width="3.7109375" customWidth="1"/>
    <col min="512" max="512" width="2.28515625" customWidth="1"/>
    <col min="513" max="513" width="79.28515625" customWidth="1"/>
    <col min="514" max="514" width="17.28515625" customWidth="1"/>
    <col min="515" max="515" width="10.140625" customWidth="1"/>
    <col min="516" max="516" width="8.5703125" customWidth="1"/>
    <col min="517" max="517" width="20" customWidth="1"/>
    <col min="518" max="518" width="13" hidden="1" customWidth="1"/>
    <col min="520" max="520" width="9.140625" bestFit="1" customWidth="1"/>
    <col min="767" max="767" width="3.7109375" customWidth="1"/>
    <col min="768" max="768" width="2.28515625" customWidth="1"/>
    <col min="769" max="769" width="79.28515625" customWidth="1"/>
    <col min="770" max="770" width="17.28515625" customWidth="1"/>
    <col min="771" max="771" width="10.140625" customWidth="1"/>
    <col min="772" max="772" width="8.5703125" customWidth="1"/>
    <col min="773" max="773" width="20" customWidth="1"/>
    <col min="774" max="774" width="13" hidden="1" customWidth="1"/>
    <col min="776" max="776" width="9.140625" bestFit="1" customWidth="1"/>
    <col min="1023" max="1023" width="3.7109375" customWidth="1"/>
    <col min="1024" max="1024" width="2.28515625" customWidth="1"/>
    <col min="1025" max="1025" width="79.28515625" customWidth="1"/>
    <col min="1026" max="1026" width="17.28515625" customWidth="1"/>
    <col min="1027" max="1027" width="10.140625" customWidth="1"/>
    <col min="1028" max="1028" width="8.5703125" customWidth="1"/>
    <col min="1029" max="1029" width="20" customWidth="1"/>
    <col min="1030" max="1030" width="13" hidden="1" customWidth="1"/>
    <col min="1032" max="1032" width="9.140625" bestFit="1" customWidth="1"/>
    <col min="1279" max="1279" width="3.7109375" customWidth="1"/>
    <col min="1280" max="1280" width="2.28515625" customWidth="1"/>
    <col min="1281" max="1281" width="79.28515625" customWidth="1"/>
    <col min="1282" max="1282" width="17.28515625" customWidth="1"/>
    <col min="1283" max="1283" width="10.140625" customWidth="1"/>
    <col min="1284" max="1284" width="8.5703125" customWidth="1"/>
    <col min="1285" max="1285" width="20" customWidth="1"/>
    <col min="1286" max="1286" width="13" hidden="1" customWidth="1"/>
    <col min="1288" max="1288" width="9.140625" bestFit="1" customWidth="1"/>
    <col min="1535" max="1535" width="3.7109375" customWidth="1"/>
    <col min="1536" max="1536" width="2.28515625" customWidth="1"/>
    <col min="1537" max="1537" width="79.28515625" customWidth="1"/>
    <col min="1538" max="1538" width="17.28515625" customWidth="1"/>
    <col min="1539" max="1539" width="10.140625" customWidth="1"/>
    <col min="1540" max="1540" width="8.5703125" customWidth="1"/>
    <col min="1541" max="1541" width="20" customWidth="1"/>
    <col min="1542" max="1542" width="13" hidden="1" customWidth="1"/>
    <col min="1544" max="1544" width="9.140625" bestFit="1" customWidth="1"/>
    <col min="1791" max="1791" width="3.7109375" customWidth="1"/>
    <col min="1792" max="1792" width="2.28515625" customWidth="1"/>
    <col min="1793" max="1793" width="79.28515625" customWidth="1"/>
    <col min="1794" max="1794" width="17.28515625" customWidth="1"/>
    <col min="1795" max="1795" width="10.140625" customWidth="1"/>
    <col min="1796" max="1796" width="8.5703125" customWidth="1"/>
    <col min="1797" max="1797" width="20" customWidth="1"/>
    <col min="1798" max="1798" width="13" hidden="1" customWidth="1"/>
    <col min="1800" max="1800" width="9.140625" bestFit="1" customWidth="1"/>
    <col min="2047" max="2047" width="3.7109375" customWidth="1"/>
    <col min="2048" max="2048" width="2.28515625" customWidth="1"/>
    <col min="2049" max="2049" width="79.28515625" customWidth="1"/>
    <col min="2050" max="2050" width="17.28515625" customWidth="1"/>
    <col min="2051" max="2051" width="10.140625" customWidth="1"/>
    <col min="2052" max="2052" width="8.5703125" customWidth="1"/>
    <col min="2053" max="2053" width="20" customWidth="1"/>
    <col min="2054" max="2054" width="13" hidden="1" customWidth="1"/>
    <col min="2056" max="2056" width="9.140625" bestFit="1" customWidth="1"/>
    <col min="2303" max="2303" width="3.7109375" customWidth="1"/>
    <col min="2304" max="2304" width="2.28515625" customWidth="1"/>
    <col min="2305" max="2305" width="79.28515625" customWidth="1"/>
    <col min="2306" max="2306" width="17.28515625" customWidth="1"/>
    <col min="2307" max="2307" width="10.140625" customWidth="1"/>
    <col min="2308" max="2308" width="8.5703125" customWidth="1"/>
    <col min="2309" max="2309" width="20" customWidth="1"/>
    <col min="2310" max="2310" width="13" hidden="1" customWidth="1"/>
    <col min="2312" max="2312" width="9.140625" bestFit="1" customWidth="1"/>
    <col min="2559" max="2559" width="3.7109375" customWidth="1"/>
    <col min="2560" max="2560" width="2.28515625" customWidth="1"/>
    <col min="2561" max="2561" width="79.28515625" customWidth="1"/>
    <col min="2562" max="2562" width="17.28515625" customWidth="1"/>
    <col min="2563" max="2563" width="10.140625" customWidth="1"/>
    <col min="2564" max="2564" width="8.5703125" customWidth="1"/>
    <col min="2565" max="2565" width="20" customWidth="1"/>
    <col min="2566" max="2566" width="13" hidden="1" customWidth="1"/>
    <col min="2568" max="2568" width="9.140625" bestFit="1" customWidth="1"/>
    <col min="2815" max="2815" width="3.7109375" customWidth="1"/>
    <col min="2816" max="2816" width="2.28515625" customWidth="1"/>
    <col min="2817" max="2817" width="79.28515625" customWidth="1"/>
    <col min="2818" max="2818" width="17.28515625" customWidth="1"/>
    <col min="2819" max="2819" width="10.140625" customWidth="1"/>
    <col min="2820" max="2820" width="8.5703125" customWidth="1"/>
    <col min="2821" max="2821" width="20" customWidth="1"/>
    <col min="2822" max="2822" width="13" hidden="1" customWidth="1"/>
    <col min="2824" max="2824" width="9.140625" bestFit="1" customWidth="1"/>
    <col min="3071" max="3071" width="3.7109375" customWidth="1"/>
    <col min="3072" max="3072" width="2.28515625" customWidth="1"/>
    <col min="3073" max="3073" width="79.28515625" customWidth="1"/>
    <col min="3074" max="3074" width="17.28515625" customWidth="1"/>
    <col min="3075" max="3075" width="10.140625" customWidth="1"/>
    <col min="3076" max="3076" width="8.5703125" customWidth="1"/>
    <col min="3077" max="3077" width="20" customWidth="1"/>
    <col min="3078" max="3078" width="13" hidden="1" customWidth="1"/>
    <col min="3080" max="3080" width="9.140625" bestFit="1" customWidth="1"/>
    <col min="3327" max="3327" width="3.7109375" customWidth="1"/>
    <col min="3328" max="3328" width="2.28515625" customWidth="1"/>
    <col min="3329" max="3329" width="79.28515625" customWidth="1"/>
    <col min="3330" max="3330" width="17.28515625" customWidth="1"/>
    <col min="3331" max="3331" width="10.140625" customWidth="1"/>
    <col min="3332" max="3332" width="8.5703125" customWidth="1"/>
    <col min="3333" max="3333" width="20" customWidth="1"/>
    <col min="3334" max="3334" width="13" hidden="1" customWidth="1"/>
    <col min="3336" max="3336" width="9.140625" bestFit="1" customWidth="1"/>
    <col min="3583" max="3583" width="3.7109375" customWidth="1"/>
    <col min="3584" max="3584" width="2.28515625" customWidth="1"/>
    <col min="3585" max="3585" width="79.28515625" customWidth="1"/>
    <col min="3586" max="3586" width="17.28515625" customWidth="1"/>
    <col min="3587" max="3587" width="10.140625" customWidth="1"/>
    <col min="3588" max="3588" width="8.5703125" customWidth="1"/>
    <col min="3589" max="3589" width="20" customWidth="1"/>
    <col min="3590" max="3590" width="13" hidden="1" customWidth="1"/>
    <col min="3592" max="3592" width="9.140625" bestFit="1" customWidth="1"/>
    <col min="3839" max="3839" width="3.7109375" customWidth="1"/>
    <col min="3840" max="3840" width="2.28515625" customWidth="1"/>
    <col min="3841" max="3841" width="79.28515625" customWidth="1"/>
    <col min="3842" max="3842" width="17.28515625" customWidth="1"/>
    <col min="3843" max="3843" width="10.140625" customWidth="1"/>
    <col min="3844" max="3844" width="8.5703125" customWidth="1"/>
    <col min="3845" max="3845" width="20" customWidth="1"/>
    <col min="3846" max="3846" width="13" hidden="1" customWidth="1"/>
    <col min="3848" max="3848" width="9.140625" bestFit="1" customWidth="1"/>
    <col min="4095" max="4095" width="3.7109375" customWidth="1"/>
    <col min="4096" max="4096" width="2.28515625" customWidth="1"/>
    <col min="4097" max="4097" width="79.28515625" customWidth="1"/>
    <col min="4098" max="4098" width="17.28515625" customWidth="1"/>
    <col min="4099" max="4099" width="10.140625" customWidth="1"/>
    <col min="4100" max="4100" width="8.5703125" customWidth="1"/>
    <col min="4101" max="4101" width="20" customWidth="1"/>
    <col min="4102" max="4102" width="13" hidden="1" customWidth="1"/>
    <col min="4104" max="4104" width="9.140625" bestFit="1" customWidth="1"/>
    <col min="4351" max="4351" width="3.7109375" customWidth="1"/>
    <col min="4352" max="4352" width="2.28515625" customWidth="1"/>
    <col min="4353" max="4353" width="79.28515625" customWidth="1"/>
    <col min="4354" max="4354" width="17.28515625" customWidth="1"/>
    <col min="4355" max="4355" width="10.140625" customWidth="1"/>
    <col min="4356" max="4356" width="8.5703125" customWidth="1"/>
    <col min="4357" max="4357" width="20" customWidth="1"/>
    <col min="4358" max="4358" width="13" hidden="1" customWidth="1"/>
    <col min="4360" max="4360" width="9.140625" bestFit="1" customWidth="1"/>
    <col min="4607" max="4607" width="3.7109375" customWidth="1"/>
    <col min="4608" max="4608" width="2.28515625" customWidth="1"/>
    <col min="4609" max="4609" width="79.28515625" customWidth="1"/>
    <col min="4610" max="4610" width="17.28515625" customWidth="1"/>
    <col min="4611" max="4611" width="10.140625" customWidth="1"/>
    <col min="4612" max="4612" width="8.5703125" customWidth="1"/>
    <col min="4613" max="4613" width="20" customWidth="1"/>
    <col min="4614" max="4614" width="13" hidden="1" customWidth="1"/>
    <col min="4616" max="4616" width="9.140625" bestFit="1" customWidth="1"/>
    <col min="4863" max="4863" width="3.7109375" customWidth="1"/>
    <col min="4864" max="4864" width="2.28515625" customWidth="1"/>
    <col min="4865" max="4865" width="79.28515625" customWidth="1"/>
    <col min="4866" max="4866" width="17.28515625" customWidth="1"/>
    <col min="4867" max="4867" width="10.140625" customWidth="1"/>
    <col min="4868" max="4868" width="8.5703125" customWidth="1"/>
    <col min="4869" max="4869" width="20" customWidth="1"/>
    <col min="4870" max="4870" width="13" hidden="1" customWidth="1"/>
    <col min="4872" max="4872" width="9.140625" bestFit="1" customWidth="1"/>
    <col min="5119" max="5119" width="3.7109375" customWidth="1"/>
    <col min="5120" max="5120" width="2.28515625" customWidth="1"/>
    <col min="5121" max="5121" width="79.28515625" customWidth="1"/>
    <col min="5122" max="5122" width="17.28515625" customWidth="1"/>
    <col min="5123" max="5123" width="10.140625" customWidth="1"/>
    <col min="5124" max="5124" width="8.5703125" customWidth="1"/>
    <col min="5125" max="5125" width="20" customWidth="1"/>
    <col min="5126" max="5126" width="13" hidden="1" customWidth="1"/>
    <col min="5128" max="5128" width="9.140625" bestFit="1" customWidth="1"/>
    <col min="5375" max="5375" width="3.7109375" customWidth="1"/>
    <col min="5376" max="5376" width="2.28515625" customWidth="1"/>
    <col min="5377" max="5377" width="79.28515625" customWidth="1"/>
    <col min="5378" max="5378" width="17.28515625" customWidth="1"/>
    <col min="5379" max="5379" width="10.140625" customWidth="1"/>
    <col min="5380" max="5380" width="8.5703125" customWidth="1"/>
    <col min="5381" max="5381" width="20" customWidth="1"/>
    <col min="5382" max="5382" width="13" hidden="1" customWidth="1"/>
    <col min="5384" max="5384" width="9.140625" bestFit="1" customWidth="1"/>
    <col min="5631" max="5631" width="3.7109375" customWidth="1"/>
    <col min="5632" max="5632" width="2.28515625" customWidth="1"/>
    <col min="5633" max="5633" width="79.28515625" customWidth="1"/>
    <col min="5634" max="5634" width="17.28515625" customWidth="1"/>
    <col min="5635" max="5635" width="10.140625" customWidth="1"/>
    <col min="5636" max="5636" width="8.5703125" customWidth="1"/>
    <col min="5637" max="5637" width="20" customWidth="1"/>
    <col min="5638" max="5638" width="13" hidden="1" customWidth="1"/>
    <col min="5640" max="5640" width="9.140625" bestFit="1" customWidth="1"/>
    <col min="5887" max="5887" width="3.7109375" customWidth="1"/>
    <col min="5888" max="5888" width="2.28515625" customWidth="1"/>
    <col min="5889" max="5889" width="79.28515625" customWidth="1"/>
    <col min="5890" max="5890" width="17.28515625" customWidth="1"/>
    <col min="5891" max="5891" width="10.140625" customWidth="1"/>
    <col min="5892" max="5892" width="8.5703125" customWidth="1"/>
    <col min="5893" max="5893" width="20" customWidth="1"/>
    <col min="5894" max="5894" width="13" hidden="1" customWidth="1"/>
    <col min="5896" max="5896" width="9.140625" bestFit="1" customWidth="1"/>
    <col min="6143" max="6143" width="3.7109375" customWidth="1"/>
    <col min="6144" max="6144" width="2.28515625" customWidth="1"/>
    <col min="6145" max="6145" width="79.28515625" customWidth="1"/>
    <col min="6146" max="6146" width="17.28515625" customWidth="1"/>
    <col min="6147" max="6147" width="10.140625" customWidth="1"/>
    <col min="6148" max="6148" width="8.5703125" customWidth="1"/>
    <col min="6149" max="6149" width="20" customWidth="1"/>
    <col min="6150" max="6150" width="13" hidden="1" customWidth="1"/>
    <col min="6152" max="6152" width="9.140625" bestFit="1" customWidth="1"/>
    <col min="6399" max="6399" width="3.7109375" customWidth="1"/>
    <col min="6400" max="6400" width="2.28515625" customWidth="1"/>
    <col min="6401" max="6401" width="79.28515625" customWidth="1"/>
    <col min="6402" max="6402" width="17.28515625" customWidth="1"/>
    <col min="6403" max="6403" width="10.140625" customWidth="1"/>
    <col min="6404" max="6404" width="8.5703125" customWidth="1"/>
    <col min="6405" max="6405" width="20" customWidth="1"/>
    <col min="6406" max="6406" width="13" hidden="1" customWidth="1"/>
    <col min="6408" max="6408" width="9.140625" bestFit="1" customWidth="1"/>
    <col min="6655" max="6655" width="3.7109375" customWidth="1"/>
    <col min="6656" max="6656" width="2.28515625" customWidth="1"/>
    <col min="6657" max="6657" width="79.28515625" customWidth="1"/>
    <col min="6658" max="6658" width="17.28515625" customWidth="1"/>
    <col min="6659" max="6659" width="10.140625" customWidth="1"/>
    <col min="6660" max="6660" width="8.5703125" customWidth="1"/>
    <col min="6661" max="6661" width="20" customWidth="1"/>
    <col min="6662" max="6662" width="13" hidden="1" customWidth="1"/>
    <col min="6664" max="6664" width="9.140625" bestFit="1" customWidth="1"/>
    <col min="6911" max="6911" width="3.7109375" customWidth="1"/>
    <col min="6912" max="6912" width="2.28515625" customWidth="1"/>
    <col min="6913" max="6913" width="79.28515625" customWidth="1"/>
    <col min="6914" max="6914" width="17.28515625" customWidth="1"/>
    <col min="6915" max="6915" width="10.140625" customWidth="1"/>
    <col min="6916" max="6916" width="8.5703125" customWidth="1"/>
    <col min="6917" max="6917" width="20" customWidth="1"/>
    <col min="6918" max="6918" width="13" hidden="1" customWidth="1"/>
    <col min="6920" max="6920" width="9.140625" bestFit="1" customWidth="1"/>
    <col min="7167" max="7167" width="3.7109375" customWidth="1"/>
    <col min="7168" max="7168" width="2.28515625" customWidth="1"/>
    <col min="7169" max="7169" width="79.28515625" customWidth="1"/>
    <col min="7170" max="7170" width="17.28515625" customWidth="1"/>
    <col min="7171" max="7171" width="10.140625" customWidth="1"/>
    <col min="7172" max="7172" width="8.5703125" customWidth="1"/>
    <col min="7173" max="7173" width="20" customWidth="1"/>
    <col min="7174" max="7174" width="13" hidden="1" customWidth="1"/>
    <col min="7176" max="7176" width="9.140625" bestFit="1" customWidth="1"/>
    <col min="7423" max="7423" width="3.7109375" customWidth="1"/>
    <col min="7424" max="7424" width="2.28515625" customWidth="1"/>
    <col min="7425" max="7425" width="79.28515625" customWidth="1"/>
    <col min="7426" max="7426" width="17.28515625" customWidth="1"/>
    <col min="7427" max="7427" width="10.140625" customWidth="1"/>
    <col min="7428" max="7428" width="8.5703125" customWidth="1"/>
    <col min="7429" max="7429" width="20" customWidth="1"/>
    <col min="7430" max="7430" width="13" hidden="1" customWidth="1"/>
    <col min="7432" max="7432" width="9.140625" bestFit="1" customWidth="1"/>
    <col min="7679" max="7679" width="3.7109375" customWidth="1"/>
    <col min="7680" max="7680" width="2.28515625" customWidth="1"/>
    <col min="7681" max="7681" width="79.28515625" customWidth="1"/>
    <col min="7682" max="7682" width="17.28515625" customWidth="1"/>
    <col min="7683" max="7683" width="10.140625" customWidth="1"/>
    <col min="7684" max="7684" width="8.5703125" customWidth="1"/>
    <col min="7685" max="7685" width="20" customWidth="1"/>
    <col min="7686" max="7686" width="13" hidden="1" customWidth="1"/>
    <col min="7688" max="7688" width="9.140625" bestFit="1" customWidth="1"/>
    <col min="7935" max="7935" width="3.7109375" customWidth="1"/>
    <col min="7936" max="7936" width="2.28515625" customWidth="1"/>
    <col min="7937" max="7937" width="79.28515625" customWidth="1"/>
    <col min="7938" max="7938" width="17.28515625" customWidth="1"/>
    <col min="7939" max="7939" width="10.140625" customWidth="1"/>
    <col min="7940" max="7940" width="8.5703125" customWidth="1"/>
    <col min="7941" max="7941" width="20" customWidth="1"/>
    <col min="7942" max="7942" width="13" hidden="1" customWidth="1"/>
    <col min="7944" max="7944" width="9.140625" bestFit="1" customWidth="1"/>
    <col min="8191" max="8191" width="3.7109375" customWidth="1"/>
    <col min="8192" max="8192" width="2.28515625" customWidth="1"/>
    <col min="8193" max="8193" width="79.28515625" customWidth="1"/>
    <col min="8194" max="8194" width="17.28515625" customWidth="1"/>
    <col min="8195" max="8195" width="10.140625" customWidth="1"/>
    <col min="8196" max="8196" width="8.5703125" customWidth="1"/>
    <col min="8197" max="8197" width="20" customWidth="1"/>
    <col min="8198" max="8198" width="13" hidden="1" customWidth="1"/>
    <col min="8200" max="8200" width="9.140625" bestFit="1" customWidth="1"/>
    <col min="8447" max="8447" width="3.7109375" customWidth="1"/>
    <col min="8448" max="8448" width="2.28515625" customWidth="1"/>
    <col min="8449" max="8449" width="79.28515625" customWidth="1"/>
    <col min="8450" max="8450" width="17.28515625" customWidth="1"/>
    <col min="8451" max="8451" width="10.140625" customWidth="1"/>
    <col min="8452" max="8452" width="8.5703125" customWidth="1"/>
    <col min="8453" max="8453" width="20" customWidth="1"/>
    <col min="8454" max="8454" width="13" hidden="1" customWidth="1"/>
    <col min="8456" max="8456" width="9.140625" bestFit="1" customWidth="1"/>
    <col min="8703" max="8703" width="3.7109375" customWidth="1"/>
    <col min="8704" max="8704" width="2.28515625" customWidth="1"/>
    <col min="8705" max="8705" width="79.28515625" customWidth="1"/>
    <col min="8706" max="8706" width="17.28515625" customWidth="1"/>
    <col min="8707" max="8707" width="10.140625" customWidth="1"/>
    <col min="8708" max="8708" width="8.5703125" customWidth="1"/>
    <col min="8709" max="8709" width="20" customWidth="1"/>
    <col min="8710" max="8710" width="13" hidden="1" customWidth="1"/>
    <col min="8712" max="8712" width="9.140625" bestFit="1" customWidth="1"/>
    <col min="8959" max="8959" width="3.7109375" customWidth="1"/>
    <col min="8960" max="8960" width="2.28515625" customWidth="1"/>
    <col min="8961" max="8961" width="79.28515625" customWidth="1"/>
    <col min="8962" max="8962" width="17.28515625" customWidth="1"/>
    <col min="8963" max="8963" width="10.140625" customWidth="1"/>
    <col min="8964" max="8964" width="8.5703125" customWidth="1"/>
    <col min="8965" max="8965" width="20" customWidth="1"/>
    <col min="8966" max="8966" width="13" hidden="1" customWidth="1"/>
    <col min="8968" max="8968" width="9.140625" bestFit="1" customWidth="1"/>
    <col min="9215" max="9215" width="3.7109375" customWidth="1"/>
    <col min="9216" max="9216" width="2.28515625" customWidth="1"/>
    <col min="9217" max="9217" width="79.28515625" customWidth="1"/>
    <col min="9218" max="9218" width="17.28515625" customWidth="1"/>
    <col min="9219" max="9219" width="10.140625" customWidth="1"/>
    <col min="9220" max="9220" width="8.5703125" customWidth="1"/>
    <col min="9221" max="9221" width="20" customWidth="1"/>
    <col min="9222" max="9222" width="13" hidden="1" customWidth="1"/>
    <col min="9224" max="9224" width="9.140625" bestFit="1" customWidth="1"/>
    <col min="9471" max="9471" width="3.7109375" customWidth="1"/>
    <col min="9472" max="9472" width="2.28515625" customWidth="1"/>
    <col min="9473" max="9473" width="79.28515625" customWidth="1"/>
    <col min="9474" max="9474" width="17.28515625" customWidth="1"/>
    <col min="9475" max="9475" width="10.140625" customWidth="1"/>
    <col min="9476" max="9476" width="8.5703125" customWidth="1"/>
    <col min="9477" max="9477" width="20" customWidth="1"/>
    <col min="9478" max="9478" width="13" hidden="1" customWidth="1"/>
    <col min="9480" max="9480" width="9.140625" bestFit="1" customWidth="1"/>
    <col min="9727" max="9727" width="3.7109375" customWidth="1"/>
    <col min="9728" max="9728" width="2.28515625" customWidth="1"/>
    <col min="9729" max="9729" width="79.28515625" customWidth="1"/>
    <col min="9730" max="9730" width="17.28515625" customWidth="1"/>
    <col min="9731" max="9731" width="10.140625" customWidth="1"/>
    <col min="9732" max="9732" width="8.5703125" customWidth="1"/>
    <col min="9733" max="9733" width="20" customWidth="1"/>
    <col min="9734" max="9734" width="13" hidden="1" customWidth="1"/>
    <col min="9736" max="9736" width="9.140625" bestFit="1" customWidth="1"/>
    <col min="9983" max="9983" width="3.7109375" customWidth="1"/>
    <col min="9984" max="9984" width="2.28515625" customWidth="1"/>
    <col min="9985" max="9985" width="79.28515625" customWidth="1"/>
    <col min="9986" max="9986" width="17.28515625" customWidth="1"/>
    <col min="9987" max="9987" width="10.140625" customWidth="1"/>
    <col min="9988" max="9988" width="8.5703125" customWidth="1"/>
    <col min="9989" max="9989" width="20" customWidth="1"/>
    <col min="9990" max="9990" width="13" hidden="1" customWidth="1"/>
    <col min="9992" max="9992" width="9.140625" bestFit="1" customWidth="1"/>
    <col min="10239" max="10239" width="3.7109375" customWidth="1"/>
    <col min="10240" max="10240" width="2.28515625" customWidth="1"/>
    <col min="10241" max="10241" width="79.28515625" customWidth="1"/>
    <col min="10242" max="10242" width="17.28515625" customWidth="1"/>
    <col min="10243" max="10243" width="10.140625" customWidth="1"/>
    <col min="10244" max="10244" width="8.5703125" customWidth="1"/>
    <col min="10245" max="10245" width="20" customWidth="1"/>
    <col min="10246" max="10246" width="13" hidden="1" customWidth="1"/>
    <col min="10248" max="10248" width="9.140625" bestFit="1" customWidth="1"/>
    <col min="10495" max="10495" width="3.7109375" customWidth="1"/>
    <col min="10496" max="10496" width="2.28515625" customWidth="1"/>
    <col min="10497" max="10497" width="79.28515625" customWidth="1"/>
    <col min="10498" max="10498" width="17.28515625" customWidth="1"/>
    <col min="10499" max="10499" width="10.140625" customWidth="1"/>
    <col min="10500" max="10500" width="8.5703125" customWidth="1"/>
    <col min="10501" max="10501" width="20" customWidth="1"/>
    <col min="10502" max="10502" width="13" hidden="1" customWidth="1"/>
    <col min="10504" max="10504" width="9.140625" bestFit="1" customWidth="1"/>
    <col min="10751" max="10751" width="3.7109375" customWidth="1"/>
    <col min="10752" max="10752" width="2.28515625" customWidth="1"/>
    <col min="10753" max="10753" width="79.28515625" customWidth="1"/>
    <col min="10754" max="10754" width="17.28515625" customWidth="1"/>
    <col min="10755" max="10755" width="10.140625" customWidth="1"/>
    <col min="10756" max="10756" width="8.5703125" customWidth="1"/>
    <col min="10757" max="10757" width="20" customWidth="1"/>
    <col min="10758" max="10758" width="13" hidden="1" customWidth="1"/>
    <col min="10760" max="10760" width="9.140625" bestFit="1" customWidth="1"/>
    <col min="11007" max="11007" width="3.7109375" customWidth="1"/>
    <col min="11008" max="11008" width="2.28515625" customWidth="1"/>
    <col min="11009" max="11009" width="79.28515625" customWidth="1"/>
    <col min="11010" max="11010" width="17.28515625" customWidth="1"/>
    <col min="11011" max="11011" width="10.140625" customWidth="1"/>
    <col min="11012" max="11012" width="8.5703125" customWidth="1"/>
    <col min="11013" max="11013" width="20" customWidth="1"/>
    <col min="11014" max="11014" width="13" hidden="1" customWidth="1"/>
    <col min="11016" max="11016" width="9.140625" bestFit="1" customWidth="1"/>
    <col min="11263" max="11263" width="3.7109375" customWidth="1"/>
    <col min="11264" max="11264" width="2.28515625" customWidth="1"/>
    <col min="11265" max="11265" width="79.28515625" customWidth="1"/>
    <col min="11266" max="11266" width="17.28515625" customWidth="1"/>
    <col min="11267" max="11267" width="10.140625" customWidth="1"/>
    <col min="11268" max="11268" width="8.5703125" customWidth="1"/>
    <col min="11269" max="11269" width="20" customWidth="1"/>
    <col min="11270" max="11270" width="13" hidden="1" customWidth="1"/>
    <col min="11272" max="11272" width="9.140625" bestFit="1" customWidth="1"/>
    <col min="11519" max="11519" width="3.7109375" customWidth="1"/>
    <col min="11520" max="11520" width="2.28515625" customWidth="1"/>
    <col min="11521" max="11521" width="79.28515625" customWidth="1"/>
    <col min="11522" max="11522" width="17.28515625" customWidth="1"/>
    <col min="11523" max="11523" width="10.140625" customWidth="1"/>
    <col min="11524" max="11524" width="8.5703125" customWidth="1"/>
    <col min="11525" max="11525" width="20" customWidth="1"/>
    <col min="11526" max="11526" width="13" hidden="1" customWidth="1"/>
    <col min="11528" max="11528" width="9.140625" bestFit="1" customWidth="1"/>
    <col min="11775" max="11775" width="3.7109375" customWidth="1"/>
    <col min="11776" max="11776" width="2.28515625" customWidth="1"/>
    <col min="11777" max="11777" width="79.28515625" customWidth="1"/>
    <col min="11778" max="11778" width="17.28515625" customWidth="1"/>
    <col min="11779" max="11779" width="10.140625" customWidth="1"/>
    <col min="11780" max="11780" width="8.5703125" customWidth="1"/>
    <col min="11781" max="11781" width="20" customWidth="1"/>
    <col min="11782" max="11782" width="13" hidden="1" customWidth="1"/>
    <col min="11784" max="11784" width="9.140625" bestFit="1" customWidth="1"/>
    <col min="12031" max="12031" width="3.7109375" customWidth="1"/>
    <col min="12032" max="12032" width="2.28515625" customWidth="1"/>
    <col min="12033" max="12033" width="79.28515625" customWidth="1"/>
    <col min="12034" max="12034" width="17.28515625" customWidth="1"/>
    <col min="12035" max="12035" width="10.140625" customWidth="1"/>
    <col min="12036" max="12036" width="8.5703125" customWidth="1"/>
    <col min="12037" max="12037" width="20" customWidth="1"/>
    <col min="12038" max="12038" width="13" hidden="1" customWidth="1"/>
    <col min="12040" max="12040" width="9.140625" bestFit="1" customWidth="1"/>
    <col min="12287" max="12287" width="3.7109375" customWidth="1"/>
    <col min="12288" max="12288" width="2.28515625" customWidth="1"/>
    <col min="12289" max="12289" width="79.28515625" customWidth="1"/>
    <col min="12290" max="12290" width="17.28515625" customWidth="1"/>
    <col min="12291" max="12291" width="10.140625" customWidth="1"/>
    <col min="12292" max="12292" width="8.5703125" customWidth="1"/>
    <col min="12293" max="12293" width="20" customWidth="1"/>
    <col min="12294" max="12294" width="13" hidden="1" customWidth="1"/>
    <col min="12296" max="12296" width="9.140625" bestFit="1" customWidth="1"/>
    <col min="12543" max="12543" width="3.7109375" customWidth="1"/>
    <col min="12544" max="12544" width="2.28515625" customWidth="1"/>
    <col min="12545" max="12545" width="79.28515625" customWidth="1"/>
    <col min="12546" max="12546" width="17.28515625" customWidth="1"/>
    <col min="12547" max="12547" width="10.140625" customWidth="1"/>
    <col min="12548" max="12548" width="8.5703125" customWidth="1"/>
    <col min="12549" max="12549" width="20" customWidth="1"/>
    <col min="12550" max="12550" width="13" hidden="1" customWidth="1"/>
    <col min="12552" max="12552" width="9.140625" bestFit="1" customWidth="1"/>
    <col min="12799" max="12799" width="3.7109375" customWidth="1"/>
    <col min="12800" max="12800" width="2.28515625" customWidth="1"/>
    <col min="12801" max="12801" width="79.28515625" customWidth="1"/>
    <col min="12802" max="12802" width="17.28515625" customWidth="1"/>
    <col min="12803" max="12803" width="10.140625" customWidth="1"/>
    <col min="12804" max="12804" width="8.5703125" customWidth="1"/>
    <col min="12805" max="12805" width="20" customWidth="1"/>
    <col min="12806" max="12806" width="13" hidden="1" customWidth="1"/>
    <col min="12808" max="12808" width="9.140625" bestFit="1" customWidth="1"/>
    <col min="13055" max="13055" width="3.7109375" customWidth="1"/>
    <col min="13056" max="13056" width="2.28515625" customWidth="1"/>
    <col min="13057" max="13057" width="79.28515625" customWidth="1"/>
    <col min="13058" max="13058" width="17.28515625" customWidth="1"/>
    <col min="13059" max="13059" width="10.140625" customWidth="1"/>
    <col min="13060" max="13060" width="8.5703125" customWidth="1"/>
    <col min="13061" max="13061" width="20" customWidth="1"/>
    <col min="13062" max="13062" width="13" hidden="1" customWidth="1"/>
    <col min="13064" max="13064" width="9.140625" bestFit="1" customWidth="1"/>
    <col min="13311" max="13311" width="3.7109375" customWidth="1"/>
    <col min="13312" max="13312" width="2.28515625" customWidth="1"/>
    <col min="13313" max="13313" width="79.28515625" customWidth="1"/>
    <col min="13314" max="13314" width="17.28515625" customWidth="1"/>
    <col min="13315" max="13315" width="10.140625" customWidth="1"/>
    <col min="13316" max="13316" width="8.5703125" customWidth="1"/>
    <col min="13317" max="13317" width="20" customWidth="1"/>
    <col min="13318" max="13318" width="13" hidden="1" customWidth="1"/>
    <col min="13320" max="13320" width="9.140625" bestFit="1" customWidth="1"/>
    <col min="13567" max="13567" width="3.7109375" customWidth="1"/>
    <col min="13568" max="13568" width="2.28515625" customWidth="1"/>
    <col min="13569" max="13569" width="79.28515625" customWidth="1"/>
    <col min="13570" max="13570" width="17.28515625" customWidth="1"/>
    <col min="13571" max="13571" width="10.140625" customWidth="1"/>
    <col min="13572" max="13572" width="8.5703125" customWidth="1"/>
    <col min="13573" max="13573" width="20" customWidth="1"/>
    <col min="13574" max="13574" width="13" hidden="1" customWidth="1"/>
    <col min="13576" max="13576" width="9.140625" bestFit="1" customWidth="1"/>
    <col min="13823" max="13823" width="3.7109375" customWidth="1"/>
    <col min="13824" max="13824" width="2.28515625" customWidth="1"/>
    <col min="13825" max="13825" width="79.28515625" customWidth="1"/>
    <col min="13826" max="13826" width="17.28515625" customWidth="1"/>
    <col min="13827" max="13827" width="10.140625" customWidth="1"/>
    <col min="13828" max="13828" width="8.5703125" customWidth="1"/>
    <col min="13829" max="13829" width="20" customWidth="1"/>
    <col min="13830" max="13830" width="13" hidden="1" customWidth="1"/>
    <col min="13832" max="13832" width="9.140625" bestFit="1" customWidth="1"/>
    <col min="14079" max="14079" width="3.7109375" customWidth="1"/>
    <col min="14080" max="14080" width="2.28515625" customWidth="1"/>
    <col min="14081" max="14081" width="79.28515625" customWidth="1"/>
    <col min="14082" max="14082" width="17.28515625" customWidth="1"/>
    <col min="14083" max="14083" width="10.140625" customWidth="1"/>
    <col min="14084" max="14084" width="8.5703125" customWidth="1"/>
    <col min="14085" max="14085" width="20" customWidth="1"/>
    <col min="14086" max="14086" width="13" hidden="1" customWidth="1"/>
    <col min="14088" max="14088" width="9.140625" bestFit="1" customWidth="1"/>
    <col min="14335" max="14335" width="3.7109375" customWidth="1"/>
    <col min="14336" max="14336" width="2.28515625" customWidth="1"/>
    <col min="14337" max="14337" width="79.28515625" customWidth="1"/>
    <col min="14338" max="14338" width="17.28515625" customWidth="1"/>
    <col min="14339" max="14339" width="10.140625" customWidth="1"/>
    <col min="14340" max="14340" width="8.5703125" customWidth="1"/>
    <col min="14341" max="14341" width="20" customWidth="1"/>
    <col min="14342" max="14342" width="13" hidden="1" customWidth="1"/>
    <col min="14344" max="14344" width="9.140625" bestFit="1" customWidth="1"/>
    <col min="14591" max="14591" width="3.7109375" customWidth="1"/>
    <col min="14592" max="14592" width="2.28515625" customWidth="1"/>
    <col min="14593" max="14593" width="79.28515625" customWidth="1"/>
    <col min="14594" max="14594" width="17.28515625" customWidth="1"/>
    <col min="14595" max="14595" width="10.140625" customWidth="1"/>
    <col min="14596" max="14596" width="8.5703125" customWidth="1"/>
    <col min="14597" max="14597" width="20" customWidth="1"/>
    <col min="14598" max="14598" width="13" hidden="1" customWidth="1"/>
    <col min="14600" max="14600" width="9.140625" bestFit="1" customWidth="1"/>
    <col min="14847" max="14847" width="3.7109375" customWidth="1"/>
    <col min="14848" max="14848" width="2.28515625" customWidth="1"/>
    <col min="14849" max="14849" width="79.28515625" customWidth="1"/>
    <col min="14850" max="14850" width="17.28515625" customWidth="1"/>
    <col min="14851" max="14851" width="10.140625" customWidth="1"/>
    <col min="14852" max="14852" width="8.5703125" customWidth="1"/>
    <col min="14853" max="14853" width="20" customWidth="1"/>
    <col min="14854" max="14854" width="13" hidden="1" customWidth="1"/>
    <col min="14856" max="14856" width="9.140625" bestFit="1" customWidth="1"/>
    <col min="15103" max="15103" width="3.7109375" customWidth="1"/>
    <col min="15104" max="15104" width="2.28515625" customWidth="1"/>
    <col min="15105" max="15105" width="79.28515625" customWidth="1"/>
    <col min="15106" max="15106" width="17.28515625" customWidth="1"/>
    <col min="15107" max="15107" width="10.140625" customWidth="1"/>
    <col min="15108" max="15108" width="8.5703125" customWidth="1"/>
    <col min="15109" max="15109" width="20" customWidth="1"/>
    <col min="15110" max="15110" width="13" hidden="1" customWidth="1"/>
    <col min="15112" max="15112" width="9.140625" bestFit="1" customWidth="1"/>
    <col min="15359" max="15359" width="3.7109375" customWidth="1"/>
    <col min="15360" max="15360" width="2.28515625" customWidth="1"/>
    <col min="15361" max="15361" width="79.28515625" customWidth="1"/>
    <col min="15362" max="15362" width="17.28515625" customWidth="1"/>
    <col min="15363" max="15363" width="10.140625" customWidth="1"/>
    <col min="15364" max="15364" width="8.5703125" customWidth="1"/>
    <col min="15365" max="15365" width="20" customWidth="1"/>
    <col min="15366" max="15366" width="13" hidden="1" customWidth="1"/>
    <col min="15368" max="15368" width="9.140625" bestFit="1" customWidth="1"/>
    <col min="15615" max="15615" width="3.7109375" customWidth="1"/>
    <col min="15616" max="15616" width="2.28515625" customWidth="1"/>
    <col min="15617" max="15617" width="79.28515625" customWidth="1"/>
    <col min="15618" max="15618" width="17.28515625" customWidth="1"/>
    <col min="15619" max="15619" width="10.140625" customWidth="1"/>
    <col min="15620" max="15620" width="8.5703125" customWidth="1"/>
    <col min="15621" max="15621" width="20" customWidth="1"/>
    <col min="15622" max="15622" width="13" hidden="1" customWidth="1"/>
    <col min="15624" max="15624" width="9.140625" bestFit="1" customWidth="1"/>
    <col min="15871" max="15871" width="3.7109375" customWidth="1"/>
    <col min="15872" max="15872" width="2.28515625" customWidth="1"/>
    <col min="15873" max="15873" width="79.28515625" customWidth="1"/>
    <col min="15874" max="15874" width="17.28515625" customWidth="1"/>
    <col min="15875" max="15875" width="10.140625" customWidth="1"/>
    <col min="15876" max="15876" width="8.5703125" customWidth="1"/>
    <col min="15877" max="15877" width="20" customWidth="1"/>
    <col min="15878" max="15878" width="13" hidden="1" customWidth="1"/>
    <col min="15880" max="15880" width="9.140625" bestFit="1" customWidth="1"/>
    <col min="16127" max="16127" width="3.7109375" customWidth="1"/>
    <col min="16128" max="16128" width="2.28515625" customWidth="1"/>
    <col min="16129" max="16129" width="79.28515625" customWidth="1"/>
    <col min="16130" max="16130" width="17.28515625" customWidth="1"/>
    <col min="16131" max="16131" width="10.140625" customWidth="1"/>
    <col min="16132" max="16132" width="8.5703125" customWidth="1"/>
    <col min="16133" max="16133" width="20" customWidth="1"/>
    <col min="16134" max="16134" width="13" hidden="1" customWidth="1"/>
    <col min="16136" max="16136" width="9.140625" bestFit="1" customWidth="1"/>
  </cols>
  <sheetData>
    <row r="2" spans="1:8" ht="27.75" customHeight="1" x14ac:dyDescent="0.25">
      <c r="C2" s="153" t="s">
        <v>0</v>
      </c>
      <c r="D2" s="154"/>
      <c r="E2" s="155"/>
      <c r="F2" s="155"/>
      <c r="G2" s="156"/>
    </row>
    <row r="3" spans="1:8" ht="24.75" customHeight="1" x14ac:dyDescent="0.25">
      <c r="C3" s="157" t="s">
        <v>1</v>
      </c>
      <c r="D3" s="154"/>
      <c r="E3" s="155"/>
      <c r="F3" s="155"/>
      <c r="G3" s="156"/>
      <c r="H3" s="5"/>
    </row>
    <row r="4" spans="1:8" x14ac:dyDescent="0.25">
      <c r="C4" s="6"/>
      <c r="D4" s="7"/>
      <c r="E4" s="85"/>
      <c r="F4" s="85"/>
    </row>
    <row r="5" spans="1:8" ht="18" customHeight="1" x14ac:dyDescent="0.25">
      <c r="C5" s="8" t="s">
        <v>2</v>
      </c>
      <c r="D5" s="9"/>
      <c r="E5" s="86"/>
      <c r="F5" s="86"/>
      <c r="G5" s="10"/>
    </row>
    <row r="6" spans="1:8" ht="16.5" customHeight="1" x14ac:dyDescent="0.25">
      <c r="C6" s="11" t="s">
        <v>3</v>
      </c>
      <c r="D6" s="9"/>
      <c r="E6" s="86"/>
      <c r="F6" s="86"/>
      <c r="G6" s="10"/>
    </row>
    <row r="7" spans="1:8" ht="18.75" customHeight="1" x14ac:dyDescent="0.25">
      <c r="C7" s="12" t="s">
        <v>4</v>
      </c>
      <c r="D7" s="13"/>
      <c r="E7" s="12"/>
      <c r="F7" s="12"/>
      <c r="G7" s="10"/>
    </row>
    <row r="8" spans="1:8" ht="15" customHeight="1" thickBot="1" x14ac:dyDescent="0.3">
      <c r="C8" s="14"/>
      <c r="D8" s="15"/>
      <c r="E8" s="87"/>
      <c r="F8" s="87"/>
      <c r="G8" s="16"/>
    </row>
    <row r="9" spans="1:8" ht="15" customHeight="1" thickBot="1" x14ac:dyDescent="0.3">
      <c r="A9" s="4" t="s">
        <v>5</v>
      </c>
      <c r="C9" s="17" t="s">
        <v>6</v>
      </c>
      <c r="D9" s="18" t="s">
        <v>7</v>
      </c>
      <c r="E9" s="19" t="s">
        <v>8</v>
      </c>
      <c r="F9" s="19" t="s">
        <v>9</v>
      </c>
      <c r="G9" s="20" t="s">
        <v>10</v>
      </c>
      <c r="H9" s="21"/>
    </row>
    <row r="10" spans="1:8" ht="14.25" customHeight="1" x14ac:dyDescent="0.25">
      <c r="C10" s="22"/>
      <c r="D10" s="23"/>
      <c r="E10" s="101"/>
      <c r="F10" s="66"/>
      <c r="G10" s="24"/>
      <c r="H10" s="25"/>
    </row>
    <row r="11" spans="1:8" x14ac:dyDescent="0.25">
      <c r="A11" s="4" t="s">
        <v>11</v>
      </c>
      <c r="C11" s="26" t="s">
        <v>12</v>
      </c>
      <c r="D11" s="27"/>
      <c r="E11" s="143">
        <v>1.4</v>
      </c>
      <c r="F11" s="144" t="s">
        <v>13</v>
      </c>
      <c r="G11" s="24">
        <f>D11*E11</f>
        <v>0</v>
      </c>
      <c r="H11" s="28"/>
    </row>
    <row r="12" spans="1:8" ht="93" customHeight="1" x14ac:dyDescent="0.25">
      <c r="C12" s="29" t="s">
        <v>14</v>
      </c>
      <c r="D12" s="30"/>
      <c r="E12" s="102"/>
      <c r="F12" s="88"/>
      <c r="G12" s="24"/>
      <c r="H12" s="31"/>
    </row>
    <row r="13" spans="1:8" x14ac:dyDescent="0.25">
      <c r="C13" s="32" t="s">
        <v>15</v>
      </c>
      <c r="D13" s="33"/>
      <c r="E13" s="103"/>
      <c r="F13" s="89"/>
      <c r="G13" s="24"/>
      <c r="H13" s="31"/>
    </row>
    <row r="14" spans="1:8" x14ac:dyDescent="0.25">
      <c r="C14" s="32"/>
      <c r="D14" s="33"/>
      <c r="E14" s="103"/>
      <c r="F14" s="89"/>
      <c r="G14" s="24"/>
      <c r="H14" s="31"/>
    </row>
    <row r="15" spans="1:8" x14ac:dyDescent="0.25">
      <c r="C15" s="32" t="s">
        <v>16</v>
      </c>
      <c r="D15" s="33"/>
      <c r="E15" s="103"/>
      <c r="F15" s="89"/>
      <c r="G15" s="24"/>
      <c r="H15" s="31"/>
    </row>
    <row r="16" spans="1:8" x14ac:dyDescent="0.25">
      <c r="C16" s="32"/>
      <c r="D16" s="33"/>
      <c r="E16" s="103"/>
      <c r="F16" s="89"/>
      <c r="G16" s="35"/>
      <c r="H16" s="31"/>
    </row>
    <row r="17" spans="1:8" x14ac:dyDescent="0.25">
      <c r="C17" s="32" t="s">
        <v>17</v>
      </c>
      <c r="D17" s="33"/>
      <c r="E17" s="103"/>
      <c r="F17" s="89"/>
      <c r="G17" s="35"/>
      <c r="H17" s="31"/>
    </row>
    <row r="18" spans="1:8" x14ac:dyDescent="0.25">
      <c r="C18" s="32"/>
      <c r="D18" s="33"/>
      <c r="E18" s="103"/>
      <c r="F18" s="89"/>
      <c r="G18" s="35"/>
      <c r="H18" s="31"/>
    </row>
    <row r="19" spans="1:8" x14ac:dyDescent="0.25">
      <c r="C19" s="32" t="s">
        <v>18</v>
      </c>
      <c r="D19" s="33"/>
      <c r="E19" s="103"/>
      <c r="F19" s="89"/>
      <c r="G19" s="35"/>
      <c r="H19" s="31"/>
    </row>
    <row r="20" spans="1:8" ht="6" customHeight="1" thickBot="1" x14ac:dyDescent="0.3">
      <c r="C20" s="36"/>
      <c r="D20" s="37"/>
      <c r="E20" s="104"/>
      <c r="F20" s="67"/>
      <c r="G20" s="38"/>
      <c r="H20" s="39"/>
    </row>
    <row r="21" spans="1:8" ht="14.25" customHeight="1" x14ac:dyDescent="0.25">
      <c r="C21" s="22"/>
      <c r="D21" s="40"/>
      <c r="E21" s="101"/>
      <c r="F21" s="66"/>
      <c r="G21" s="41"/>
      <c r="H21" s="25"/>
    </row>
    <row r="22" spans="1:8" x14ac:dyDescent="0.25">
      <c r="A22" s="4" t="s">
        <v>19</v>
      </c>
      <c r="C22" s="42" t="s">
        <v>20</v>
      </c>
      <c r="D22" s="33"/>
      <c r="E22" s="103"/>
      <c r="F22" s="89"/>
      <c r="G22" s="43"/>
      <c r="H22" s="28"/>
    </row>
    <row r="23" spans="1:8" ht="39.6" customHeight="1" x14ac:dyDescent="0.25">
      <c r="A23" s="4">
        <v>2</v>
      </c>
      <c r="B23" s="44" t="s">
        <v>21</v>
      </c>
      <c r="C23" s="45" t="s">
        <v>22</v>
      </c>
      <c r="D23" s="46"/>
      <c r="E23" s="113">
        <v>1</v>
      </c>
      <c r="F23" s="114" t="s">
        <v>23</v>
      </c>
      <c r="G23" s="49">
        <f t="shared" ref="G23:G29" si="0">D23*E23</f>
        <v>0</v>
      </c>
      <c r="H23" s="28"/>
    </row>
    <row r="24" spans="1:8" ht="26.45" customHeight="1" x14ac:dyDescent="0.25">
      <c r="A24" s="4">
        <v>2</v>
      </c>
      <c r="B24" s="4" t="s">
        <v>24</v>
      </c>
      <c r="C24" s="45" t="s">
        <v>25</v>
      </c>
      <c r="D24" s="46"/>
      <c r="E24" s="115">
        <v>27</v>
      </c>
      <c r="F24" s="116" t="s">
        <v>26</v>
      </c>
      <c r="G24" s="49">
        <f t="shared" si="0"/>
        <v>0</v>
      </c>
      <c r="H24" s="28"/>
    </row>
    <row r="25" spans="1:8" ht="52.9" customHeight="1" x14ac:dyDescent="0.25">
      <c r="A25" s="4">
        <v>2</v>
      </c>
      <c r="B25" s="4" t="s">
        <v>27</v>
      </c>
      <c r="C25" s="47" t="s">
        <v>28</v>
      </c>
      <c r="D25" s="48"/>
      <c r="E25" s="115">
        <v>3</v>
      </c>
      <c r="F25" s="116" t="s">
        <v>29</v>
      </c>
      <c r="G25" s="49">
        <f t="shared" si="0"/>
        <v>0</v>
      </c>
      <c r="H25" s="28"/>
    </row>
    <row r="26" spans="1:8" ht="39.6" customHeight="1" x14ac:dyDescent="0.25">
      <c r="A26" s="4">
        <v>2</v>
      </c>
      <c r="B26" s="4" t="s">
        <v>30</v>
      </c>
      <c r="C26" s="45" t="s">
        <v>31</v>
      </c>
      <c r="D26" s="48"/>
      <c r="E26" s="113">
        <v>1</v>
      </c>
      <c r="F26" s="114" t="s">
        <v>23</v>
      </c>
      <c r="G26" s="24">
        <f t="shared" si="0"/>
        <v>0</v>
      </c>
      <c r="H26" s="28"/>
    </row>
    <row r="27" spans="1:8" ht="25.5" customHeight="1" x14ac:dyDescent="0.25">
      <c r="A27" s="4">
        <v>2</v>
      </c>
      <c r="B27" s="4" t="s">
        <v>32</v>
      </c>
      <c r="C27" s="45" t="s">
        <v>33</v>
      </c>
      <c r="D27" s="46"/>
      <c r="E27" s="113">
        <v>1</v>
      </c>
      <c r="F27" s="114" t="s">
        <v>23</v>
      </c>
      <c r="G27" s="24">
        <f t="shared" si="0"/>
        <v>0</v>
      </c>
      <c r="H27" s="28"/>
    </row>
    <row r="28" spans="1:8" ht="52.9" customHeight="1" x14ac:dyDescent="0.25">
      <c r="A28" s="4">
        <v>2</v>
      </c>
      <c r="B28" s="4" t="s">
        <v>34</v>
      </c>
      <c r="C28" s="45" t="s">
        <v>35</v>
      </c>
      <c r="D28" s="46"/>
      <c r="E28" s="113">
        <v>1</v>
      </c>
      <c r="F28" s="114" t="s">
        <v>23</v>
      </c>
      <c r="G28" s="24">
        <f t="shared" si="0"/>
        <v>0</v>
      </c>
      <c r="H28" s="28"/>
    </row>
    <row r="29" spans="1:8" x14ac:dyDescent="0.25">
      <c r="C29" s="45" t="s">
        <v>36</v>
      </c>
      <c r="D29" s="46"/>
      <c r="E29" s="113">
        <v>1</v>
      </c>
      <c r="F29" s="114" t="s">
        <v>23</v>
      </c>
      <c r="G29" s="24">
        <f t="shared" si="0"/>
        <v>0</v>
      </c>
      <c r="H29" s="28"/>
    </row>
    <row r="30" spans="1:8" ht="15" customHeight="1" thickBot="1" x14ac:dyDescent="0.3">
      <c r="B30" s="44"/>
      <c r="C30" s="45"/>
      <c r="D30" s="51"/>
      <c r="E30" s="113"/>
      <c r="F30" s="114"/>
      <c r="G30" s="24"/>
      <c r="H30" s="28"/>
    </row>
    <row r="31" spans="1:8" ht="52.9" customHeight="1" x14ac:dyDescent="0.25">
      <c r="A31" s="120" t="s">
        <v>37</v>
      </c>
      <c r="B31" s="121"/>
      <c r="C31" s="118" t="s">
        <v>38</v>
      </c>
      <c r="D31" s="122"/>
      <c r="E31" s="123">
        <v>1</v>
      </c>
      <c r="F31" s="124" t="s">
        <v>23</v>
      </c>
      <c r="G31" s="57">
        <f>D31*E31</f>
        <v>0</v>
      </c>
      <c r="H31" s="28"/>
    </row>
    <row r="32" spans="1:8" x14ac:dyDescent="0.25">
      <c r="A32" s="125"/>
      <c r="C32" s="32" t="s">
        <v>15</v>
      </c>
      <c r="D32" s="33"/>
      <c r="E32" s="103"/>
      <c r="F32" s="89"/>
      <c r="G32" s="43"/>
      <c r="H32" s="31"/>
    </row>
    <row r="33" spans="1:8" x14ac:dyDescent="0.25">
      <c r="A33" s="125"/>
      <c r="C33" s="32"/>
      <c r="D33" s="33"/>
      <c r="E33" s="103"/>
      <c r="F33" s="89"/>
      <c r="G33" s="43"/>
      <c r="H33" s="31"/>
    </row>
    <row r="34" spans="1:8" x14ac:dyDescent="0.25">
      <c r="A34" s="125"/>
      <c r="C34" s="32" t="s">
        <v>16</v>
      </c>
      <c r="D34" s="33"/>
      <c r="E34" s="103"/>
      <c r="F34" s="89"/>
      <c r="G34" s="43"/>
      <c r="H34" s="31"/>
    </row>
    <row r="35" spans="1:8" x14ac:dyDescent="0.25">
      <c r="A35" s="125"/>
      <c r="C35" s="32" t="s">
        <v>39</v>
      </c>
      <c r="D35" s="33"/>
      <c r="E35" s="103"/>
      <c r="F35" s="89"/>
      <c r="G35" s="53"/>
      <c r="H35" s="31"/>
    </row>
    <row r="36" spans="1:8" x14ac:dyDescent="0.25">
      <c r="A36" s="125"/>
      <c r="C36" s="32"/>
      <c r="D36" s="33"/>
      <c r="E36" s="103"/>
      <c r="F36" s="89"/>
      <c r="G36" s="43"/>
      <c r="H36" s="31"/>
    </row>
    <row r="37" spans="1:8" x14ac:dyDescent="0.25">
      <c r="A37" s="125"/>
      <c r="C37" s="52" t="s">
        <v>18</v>
      </c>
      <c r="D37" s="51"/>
      <c r="E37" s="105"/>
      <c r="F37" s="65"/>
      <c r="G37" s="43"/>
      <c r="H37" s="31"/>
    </row>
    <row r="38" spans="1:8" ht="8.25" customHeight="1" thickBot="1" x14ac:dyDescent="0.3">
      <c r="A38" s="126"/>
      <c r="B38" s="127"/>
      <c r="C38" s="54"/>
      <c r="D38" s="37"/>
      <c r="E38" s="104"/>
      <c r="F38" s="67"/>
      <c r="G38" s="55"/>
      <c r="H38" s="39"/>
    </row>
    <row r="39" spans="1:8" x14ac:dyDescent="0.25">
      <c r="C39" s="56"/>
      <c r="D39" s="40"/>
      <c r="E39" s="101"/>
      <c r="F39" s="66"/>
      <c r="G39" s="57"/>
      <c r="H39" s="31"/>
    </row>
    <row r="40" spans="1:8" x14ac:dyDescent="0.25">
      <c r="A40" s="63" t="s">
        <v>40</v>
      </c>
      <c r="C40" s="58" t="s">
        <v>41</v>
      </c>
      <c r="D40" s="59"/>
      <c r="E40" s="106">
        <v>1</v>
      </c>
      <c r="F40" s="90" t="s">
        <v>23</v>
      </c>
      <c r="G40" s="24">
        <f>D40*E40</f>
        <v>0</v>
      </c>
      <c r="H40" s="31"/>
    </row>
    <row r="41" spans="1:8" ht="39.6" customHeight="1" x14ac:dyDescent="0.25">
      <c r="C41" s="60" t="s">
        <v>42</v>
      </c>
      <c r="D41" s="51"/>
      <c r="E41" s="105"/>
      <c r="F41" s="65"/>
      <c r="G41" s="24"/>
      <c r="H41" s="31"/>
    </row>
    <row r="42" spans="1:8" x14ac:dyDescent="0.25">
      <c r="C42" s="32" t="s">
        <v>15</v>
      </c>
      <c r="D42" s="33"/>
      <c r="E42" s="103"/>
      <c r="F42" s="89"/>
      <c r="G42" s="24"/>
      <c r="H42" s="31"/>
    </row>
    <row r="43" spans="1:8" x14ac:dyDescent="0.25">
      <c r="C43" s="32"/>
      <c r="D43" s="33"/>
      <c r="E43" s="103"/>
      <c r="F43" s="89"/>
      <c r="G43" s="24"/>
      <c r="H43" s="31"/>
    </row>
    <row r="44" spans="1:8" x14ac:dyDescent="0.25">
      <c r="C44" s="32" t="s">
        <v>16</v>
      </c>
      <c r="D44" s="33"/>
      <c r="E44" s="103"/>
      <c r="F44" s="89"/>
      <c r="G44" s="24"/>
      <c r="H44" s="31"/>
    </row>
    <row r="45" spans="1:8" x14ac:dyDescent="0.25">
      <c r="C45" s="32" t="s">
        <v>43</v>
      </c>
      <c r="D45" s="33"/>
      <c r="E45" s="103"/>
      <c r="F45" s="89"/>
      <c r="G45" s="24"/>
      <c r="H45" s="31"/>
    </row>
    <row r="46" spans="1:8" ht="15" customHeight="1" thickBot="1" x14ac:dyDescent="0.3">
      <c r="C46" s="52" t="s">
        <v>18</v>
      </c>
      <c r="D46" s="33"/>
      <c r="E46" s="103"/>
      <c r="F46" s="89"/>
      <c r="G46" s="24"/>
      <c r="H46" s="31"/>
    </row>
    <row r="47" spans="1:8" x14ac:dyDescent="0.25">
      <c r="A47" s="150"/>
      <c r="B47" s="151"/>
      <c r="C47" s="56"/>
      <c r="D47" s="40"/>
      <c r="E47" s="101"/>
      <c r="F47" s="66"/>
      <c r="G47" s="57"/>
      <c r="H47" s="31"/>
    </row>
    <row r="48" spans="1:8" ht="26.45" customHeight="1" x14ac:dyDescent="0.25">
      <c r="A48" s="128" t="s">
        <v>44</v>
      </c>
      <c r="C48" s="58" t="s">
        <v>45</v>
      </c>
      <c r="D48" s="59"/>
      <c r="E48" s="106">
        <v>1</v>
      </c>
      <c r="F48" s="90" t="s">
        <v>23</v>
      </c>
      <c r="G48" s="24">
        <f>D48*E48</f>
        <v>0</v>
      </c>
      <c r="H48" s="31"/>
    </row>
    <row r="49" spans="1:8" ht="79.150000000000006" customHeight="1" x14ac:dyDescent="0.25">
      <c r="A49" s="152"/>
      <c r="C49" s="60" t="s">
        <v>46</v>
      </c>
      <c r="D49" s="51"/>
      <c r="E49" s="105"/>
      <c r="F49" s="65"/>
      <c r="G49" s="24"/>
      <c r="H49" s="31"/>
    </row>
    <row r="50" spans="1:8" x14ac:dyDescent="0.25">
      <c r="A50" s="152"/>
      <c r="C50" s="32" t="s">
        <v>15</v>
      </c>
      <c r="D50" s="33"/>
      <c r="E50" s="103"/>
      <c r="F50" s="89"/>
      <c r="G50" s="24"/>
      <c r="H50" s="31"/>
    </row>
    <row r="51" spans="1:8" x14ac:dyDescent="0.25">
      <c r="A51" s="152"/>
      <c r="C51" s="32"/>
      <c r="D51" s="33"/>
      <c r="E51" s="103"/>
      <c r="F51" s="89"/>
      <c r="G51" s="24"/>
      <c r="H51" s="31"/>
    </row>
    <row r="52" spans="1:8" x14ac:dyDescent="0.25">
      <c r="A52" s="152"/>
      <c r="C52" s="32" t="s">
        <v>16</v>
      </c>
      <c r="D52" s="33"/>
      <c r="E52" s="103"/>
      <c r="F52" s="89"/>
      <c r="G52" s="24"/>
      <c r="H52" s="31"/>
    </row>
    <row r="53" spans="1:8" x14ac:dyDescent="0.25">
      <c r="A53" s="152"/>
      <c r="C53" s="32" t="s">
        <v>43</v>
      </c>
      <c r="D53" s="33"/>
      <c r="E53" s="103"/>
      <c r="F53" s="89"/>
      <c r="G53" s="24"/>
      <c r="H53" s="31"/>
    </row>
    <row r="54" spans="1:8" x14ac:dyDescent="0.25">
      <c r="A54" s="152"/>
      <c r="C54" s="52"/>
      <c r="D54" s="51"/>
      <c r="E54" s="105"/>
      <c r="F54" s="65"/>
      <c r="G54" s="24"/>
      <c r="H54" s="31"/>
    </row>
    <row r="55" spans="1:8" ht="15" customHeight="1" thickBot="1" x14ac:dyDescent="0.3">
      <c r="A55" s="61"/>
      <c r="B55" s="129"/>
      <c r="C55" s="54" t="s">
        <v>18</v>
      </c>
      <c r="D55" s="37"/>
      <c r="E55" s="104"/>
      <c r="F55" s="67"/>
      <c r="G55" s="62"/>
      <c r="H55" s="31"/>
    </row>
    <row r="56" spans="1:8" x14ac:dyDescent="0.25">
      <c r="A56" s="120"/>
      <c r="B56" s="130"/>
      <c r="C56" s="66"/>
      <c r="D56" s="40"/>
      <c r="E56" s="101"/>
      <c r="F56" s="66"/>
      <c r="G56" s="57"/>
      <c r="H56" s="64"/>
    </row>
    <row r="57" spans="1:8" ht="26.45" customHeight="1" x14ac:dyDescent="0.25">
      <c r="A57" s="128" t="s">
        <v>47</v>
      </c>
      <c r="C57" s="117" t="s">
        <v>48</v>
      </c>
      <c r="D57" s="46"/>
      <c r="E57" s="107">
        <v>1</v>
      </c>
      <c r="F57" s="91" t="s">
        <v>23</v>
      </c>
      <c r="G57" s="24">
        <f>D57*E57</f>
        <v>0</v>
      </c>
      <c r="H57" s="28"/>
    </row>
    <row r="58" spans="1:8" x14ac:dyDescent="0.25">
      <c r="A58" s="125"/>
      <c r="C58" s="65"/>
      <c r="D58" s="51"/>
      <c r="E58" s="105"/>
      <c r="F58" s="65"/>
      <c r="G58" s="24"/>
      <c r="H58" s="64"/>
    </row>
    <row r="59" spans="1:8" x14ac:dyDescent="0.25">
      <c r="A59" s="125"/>
      <c r="C59" s="32" t="s">
        <v>15</v>
      </c>
      <c r="D59" s="33"/>
      <c r="E59" s="103"/>
      <c r="F59" s="89"/>
      <c r="G59" s="24"/>
      <c r="H59" s="64"/>
    </row>
    <row r="60" spans="1:8" x14ac:dyDescent="0.25">
      <c r="A60" s="125"/>
      <c r="C60" s="32"/>
      <c r="D60" s="33"/>
      <c r="E60" s="103"/>
      <c r="F60" s="89"/>
      <c r="G60" s="24"/>
      <c r="H60" s="64"/>
    </row>
    <row r="61" spans="1:8" x14ac:dyDescent="0.25">
      <c r="A61" s="125"/>
      <c r="C61" s="32" t="s">
        <v>16</v>
      </c>
      <c r="D61" s="33"/>
      <c r="E61" s="103"/>
      <c r="F61" s="89"/>
      <c r="G61" s="24"/>
      <c r="H61" s="64"/>
    </row>
    <row r="62" spans="1:8" x14ac:dyDescent="0.25">
      <c r="A62" s="125"/>
      <c r="C62" s="32" t="s">
        <v>49</v>
      </c>
      <c r="D62" s="33"/>
      <c r="E62" s="103"/>
      <c r="F62" s="89"/>
      <c r="G62" s="24"/>
      <c r="H62" s="64"/>
    </row>
    <row r="63" spans="1:8" x14ac:dyDescent="0.25">
      <c r="A63" s="125"/>
      <c r="C63" s="52"/>
      <c r="D63" s="51"/>
      <c r="E63" s="105"/>
      <c r="F63" s="65"/>
      <c r="G63" s="24"/>
      <c r="H63" s="64"/>
    </row>
    <row r="64" spans="1:8" x14ac:dyDescent="0.25">
      <c r="A64" s="125"/>
      <c r="C64" s="52" t="s">
        <v>18</v>
      </c>
      <c r="D64" s="51"/>
      <c r="E64" s="105"/>
      <c r="F64" s="65"/>
      <c r="G64" s="24"/>
      <c r="H64" s="64"/>
    </row>
    <row r="65" spans="1:8" ht="15" customHeight="1" thickBot="1" x14ac:dyDescent="0.3">
      <c r="A65" s="61"/>
      <c r="B65" s="129"/>
      <c r="C65" s="36"/>
      <c r="D65" s="37"/>
      <c r="E65" s="104"/>
      <c r="F65" s="67"/>
      <c r="G65" s="38"/>
      <c r="H65" s="31"/>
    </row>
    <row r="66" spans="1:8" ht="9.75" customHeight="1" x14ac:dyDescent="0.25">
      <c r="C66" s="52" t="s">
        <v>50</v>
      </c>
      <c r="D66" s="51"/>
      <c r="E66" s="105"/>
      <c r="F66" s="65"/>
      <c r="G66" s="24"/>
      <c r="H66" s="64"/>
    </row>
    <row r="67" spans="1:8" ht="15" customHeight="1" x14ac:dyDescent="0.25">
      <c r="A67" s="63" t="s">
        <v>51</v>
      </c>
      <c r="C67" s="50" t="s">
        <v>52</v>
      </c>
      <c r="D67" s="46"/>
      <c r="E67" s="107">
        <v>1</v>
      </c>
      <c r="F67" s="91" t="s">
        <v>23</v>
      </c>
      <c r="G67" s="24">
        <f>D67*E67</f>
        <v>0</v>
      </c>
      <c r="H67" s="28"/>
    </row>
    <row r="68" spans="1:8" ht="8.25" customHeight="1" x14ac:dyDescent="0.25">
      <c r="C68" s="65"/>
      <c r="D68" s="51"/>
      <c r="E68" s="105"/>
      <c r="F68" s="65"/>
      <c r="G68" s="24"/>
      <c r="H68" s="64"/>
    </row>
    <row r="69" spans="1:8" x14ac:dyDescent="0.25">
      <c r="C69" s="32" t="s">
        <v>15</v>
      </c>
      <c r="D69" s="33"/>
      <c r="E69" s="103"/>
      <c r="F69" s="89"/>
      <c r="G69" s="24"/>
      <c r="H69" s="64"/>
    </row>
    <row r="70" spans="1:8" ht="9" customHeight="1" x14ac:dyDescent="0.25">
      <c r="C70" s="32"/>
      <c r="D70" s="33"/>
      <c r="E70" s="103"/>
      <c r="F70" s="89"/>
      <c r="G70" s="24"/>
      <c r="H70" s="64"/>
    </row>
    <row r="71" spans="1:8" x14ac:dyDescent="0.25">
      <c r="C71" s="32" t="s">
        <v>16</v>
      </c>
      <c r="D71" s="33"/>
      <c r="E71" s="103"/>
      <c r="F71" s="89"/>
      <c r="G71" s="24"/>
      <c r="H71" s="64"/>
    </row>
    <row r="72" spans="1:8" x14ac:dyDescent="0.25">
      <c r="C72" s="32" t="s">
        <v>43</v>
      </c>
      <c r="D72" s="33"/>
      <c r="E72" s="103"/>
      <c r="F72" s="89"/>
      <c r="G72" s="24"/>
      <c r="H72" s="64"/>
    </row>
    <row r="73" spans="1:8" ht="15.75" customHeight="1" x14ac:dyDescent="0.25">
      <c r="C73" s="52"/>
      <c r="D73" s="51"/>
      <c r="E73" s="105"/>
      <c r="F73" s="65"/>
      <c r="G73" s="24"/>
      <c r="H73" s="64"/>
    </row>
    <row r="74" spans="1:8" x14ac:dyDescent="0.25">
      <c r="C74" s="52" t="s">
        <v>18</v>
      </c>
      <c r="D74" s="51"/>
      <c r="E74" s="105"/>
      <c r="F74" s="65"/>
      <c r="G74" s="24"/>
      <c r="H74" s="64"/>
    </row>
    <row r="75" spans="1:8" ht="21" customHeight="1" thickBot="1" x14ac:dyDescent="0.3">
      <c r="C75" s="45"/>
      <c r="D75" s="51"/>
      <c r="E75" s="105"/>
      <c r="F75" s="65"/>
      <c r="G75" s="24"/>
      <c r="H75" s="64"/>
    </row>
    <row r="76" spans="1:8" ht="16.5" customHeight="1" x14ac:dyDescent="0.25">
      <c r="A76" s="131" t="s">
        <v>53</v>
      </c>
      <c r="B76" s="130"/>
      <c r="C76" s="132" t="s">
        <v>54</v>
      </c>
      <c r="D76" s="122"/>
      <c r="E76" s="133">
        <v>1</v>
      </c>
      <c r="F76" s="134" t="s">
        <v>23</v>
      </c>
      <c r="G76" s="57">
        <f>D76*E76</f>
        <v>0</v>
      </c>
      <c r="H76" s="28"/>
    </row>
    <row r="77" spans="1:8" ht="8.25" customHeight="1" x14ac:dyDescent="0.25">
      <c r="A77" s="125"/>
      <c r="C77" s="65"/>
      <c r="D77" s="51"/>
      <c r="E77" s="105"/>
      <c r="F77" s="65"/>
      <c r="G77" s="24"/>
      <c r="H77" s="64"/>
    </row>
    <row r="78" spans="1:8" x14ac:dyDescent="0.25">
      <c r="A78" s="125"/>
      <c r="C78" s="32" t="s">
        <v>15</v>
      </c>
      <c r="D78" s="33"/>
      <c r="E78" s="103"/>
      <c r="F78" s="89"/>
      <c r="G78" s="24"/>
      <c r="H78" s="64"/>
    </row>
    <row r="79" spans="1:8" ht="9" customHeight="1" x14ac:dyDescent="0.25">
      <c r="A79" s="125"/>
      <c r="C79" s="32"/>
      <c r="D79" s="33"/>
      <c r="E79" s="103"/>
      <c r="F79" s="89"/>
      <c r="G79" s="24"/>
      <c r="H79" s="64"/>
    </row>
    <row r="80" spans="1:8" x14ac:dyDescent="0.25">
      <c r="A80" s="125"/>
      <c r="C80" s="32" t="s">
        <v>16</v>
      </c>
      <c r="D80" s="33"/>
      <c r="E80" s="103"/>
      <c r="F80" s="89"/>
      <c r="G80" s="24"/>
      <c r="H80" s="64"/>
    </row>
    <row r="81" spans="1:8" x14ac:dyDescent="0.25">
      <c r="A81" s="125"/>
      <c r="C81" s="32" t="s">
        <v>55</v>
      </c>
      <c r="D81" s="33"/>
      <c r="E81" s="103"/>
      <c r="F81" s="89"/>
      <c r="G81" s="24"/>
      <c r="H81" s="64"/>
    </row>
    <row r="82" spans="1:8" x14ac:dyDescent="0.25">
      <c r="A82" s="125"/>
      <c r="C82" s="52"/>
      <c r="D82" s="51"/>
      <c r="E82" s="105"/>
      <c r="F82" s="65"/>
      <c r="G82" s="24"/>
      <c r="H82" s="64"/>
    </row>
    <row r="83" spans="1:8" x14ac:dyDescent="0.25">
      <c r="A83" s="125"/>
      <c r="C83" s="52" t="s">
        <v>56</v>
      </c>
      <c r="D83" s="51"/>
      <c r="E83" s="105"/>
      <c r="F83" s="65"/>
      <c r="G83" s="24"/>
      <c r="H83" s="64"/>
    </row>
    <row r="84" spans="1:8" ht="9.75" customHeight="1" thickBot="1" x14ac:dyDescent="0.3">
      <c r="A84" s="126"/>
      <c r="B84" s="127"/>
      <c r="C84" s="67"/>
      <c r="D84" s="37"/>
      <c r="E84" s="104"/>
      <c r="F84" s="67"/>
      <c r="G84" s="62"/>
      <c r="H84" s="64"/>
    </row>
    <row r="85" spans="1:8" ht="9.75" customHeight="1" x14ac:dyDescent="0.25">
      <c r="A85" s="120"/>
      <c r="B85" s="130"/>
      <c r="C85" s="66"/>
      <c r="D85" s="40"/>
      <c r="E85" s="101"/>
      <c r="F85" s="66"/>
      <c r="G85" s="57"/>
      <c r="H85" s="64"/>
    </row>
    <row r="86" spans="1:8" ht="26.45" customHeight="1" x14ac:dyDescent="0.25">
      <c r="A86" s="128" t="s">
        <v>57</v>
      </c>
      <c r="C86" s="50" t="s">
        <v>58</v>
      </c>
      <c r="D86" s="46"/>
      <c r="E86" s="107">
        <v>1</v>
      </c>
      <c r="F86" s="91" t="s">
        <v>23</v>
      </c>
      <c r="G86" s="24">
        <f>D86*E86</f>
        <v>0</v>
      </c>
      <c r="H86" s="28"/>
    </row>
    <row r="87" spans="1:8" x14ac:dyDescent="0.25">
      <c r="A87" s="128"/>
      <c r="C87" s="32" t="s">
        <v>15</v>
      </c>
      <c r="D87" s="51"/>
      <c r="E87" s="107"/>
      <c r="F87" s="91"/>
      <c r="G87" s="24"/>
      <c r="H87" s="119"/>
    </row>
    <row r="88" spans="1:8" x14ac:dyDescent="0.25">
      <c r="A88" s="128"/>
      <c r="C88" s="32"/>
      <c r="D88" s="51"/>
      <c r="E88" s="107"/>
      <c r="F88" s="91"/>
      <c r="G88" s="24"/>
      <c r="H88" s="119"/>
    </row>
    <row r="89" spans="1:8" x14ac:dyDescent="0.25">
      <c r="A89" s="128"/>
      <c r="C89" s="32" t="s">
        <v>16</v>
      </c>
      <c r="D89" s="51"/>
      <c r="E89" s="107"/>
      <c r="F89" s="91"/>
      <c r="G89" s="24"/>
      <c r="H89" s="119"/>
    </row>
    <row r="90" spans="1:8" x14ac:dyDescent="0.25">
      <c r="A90" s="128"/>
      <c r="C90" s="32"/>
      <c r="D90" s="51"/>
      <c r="E90" s="107"/>
      <c r="F90" s="91"/>
      <c r="G90" s="24"/>
      <c r="H90" s="119"/>
    </row>
    <row r="91" spans="1:8" x14ac:dyDescent="0.25">
      <c r="A91" s="128"/>
      <c r="C91" s="32" t="s">
        <v>17</v>
      </c>
      <c r="D91" s="51"/>
      <c r="E91" s="107"/>
      <c r="F91" s="91"/>
      <c r="G91" s="24"/>
      <c r="H91" s="119"/>
    </row>
    <row r="92" spans="1:8" x14ac:dyDescent="0.25">
      <c r="A92" s="128"/>
      <c r="C92" s="32"/>
      <c r="D92" s="51"/>
      <c r="E92" s="107"/>
      <c r="F92" s="91"/>
      <c r="G92" s="24"/>
      <c r="H92" s="119"/>
    </row>
    <row r="93" spans="1:8" x14ac:dyDescent="0.25">
      <c r="A93" s="128"/>
      <c r="C93" s="32" t="s">
        <v>18</v>
      </c>
      <c r="D93" s="51"/>
      <c r="E93" s="107"/>
      <c r="F93" s="91"/>
      <c r="G93" s="24"/>
      <c r="H93" s="119"/>
    </row>
    <row r="94" spans="1:8" ht="9.75" customHeight="1" thickBot="1" x14ac:dyDescent="0.3">
      <c r="A94" s="126"/>
      <c r="B94" s="127"/>
      <c r="C94" s="70"/>
      <c r="D94" s="37"/>
      <c r="E94" s="104"/>
      <c r="F94" s="67"/>
      <c r="G94" s="62"/>
      <c r="H94" s="64"/>
    </row>
    <row r="95" spans="1:8" ht="12.75" customHeight="1" x14ac:dyDescent="0.25">
      <c r="A95" s="120"/>
      <c r="B95" s="130"/>
      <c r="C95" s="25"/>
      <c r="D95" s="68"/>
      <c r="E95" s="108"/>
      <c r="F95" s="92"/>
      <c r="G95" s="69"/>
      <c r="H95" s="64"/>
    </row>
    <row r="96" spans="1:8" ht="14.25" customHeight="1" x14ac:dyDescent="0.25">
      <c r="A96" s="128" t="s">
        <v>59</v>
      </c>
      <c r="C96" s="50" t="s">
        <v>60</v>
      </c>
      <c r="D96" s="46"/>
      <c r="E96" s="107">
        <v>1</v>
      </c>
      <c r="F96" s="91" t="s">
        <v>23</v>
      </c>
      <c r="G96" s="24">
        <f>D96*E96</f>
        <v>0</v>
      </c>
      <c r="H96" s="64"/>
    </row>
    <row r="97" spans="1:8" ht="27" customHeight="1" x14ac:dyDescent="0.25">
      <c r="A97" s="128"/>
      <c r="C97" s="45" t="s">
        <v>61</v>
      </c>
      <c r="D97" s="51"/>
      <c r="E97" s="105"/>
      <c r="F97" s="65"/>
      <c r="G97" s="24"/>
      <c r="H97" s="64"/>
    </row>
    <row r="98" spans="1:8" ht="27" customHeight="1" thickBot="1" x14ac:dyDescent="0.3">
      <c r="A98" s="128"/>
      <c r="C98" s="45"/>
      <c r="D98" s="51"/>
      <c r="E98" s="105"/>
      <c r="F98" s="65"/>
      <c r="G98" s="24"/>
      <c r="H98" s="64"/>
    </row>
    <row r="99" spans="1:8" x14ac:dyDescent="0.25">
      <c r="A99" s="131"/>
      <c r="B99" s="130"/>
      <c r="C99" s="118"/>
      <c r="D99" s="145"/>
      <c r="E99" s="146"/>
      <c r="F99" s="146"/>
      <c r="G99" s="147"/>
      <c r="H99" s="64"/>
    </row>
    <row r="100" spans="1:8" ht="26.45" customHeight="1" x14ac:dyDescent="0.25">
      <c r="A100" s="128" t="s">
        <v>62</v>
      </c>
      <c r="C100" s="50" t="s">
        <v>63</v>
      </c>
      <c r="D100" s="148"/>
      <c r="E100" s="91">
        <v>1</v>
      </c>
      <c r="F100" s="91" t="s">
        <v>23</v>
      </c>
      <c r="G100" s="24">
        <f>D100*E100</f>
        <v>0</v>
      </c>
      <c r="H100" s="64"/>
    </row>
    <row r="101" spans="1:8" x14ac:dyDescent="0.25">
      <c r="A101" s="128"/>
      <c r="C101" s="65"/>
      <c r="D101" s="149"/>
      <c r="E101" s="91"/>
      <c r="F101" s="91"/>
      <c r="G101" s="24"/>
      <c r="H101" s="64"/>
    </row>
    <row r="102" spans="1:8" x14ac:dyDescent="0.25">
      <c r="A102" s="128"/>
      <c r="C102" s="32" t="s">
        <v>15</v>
      </c>
      <c r="D102" s="149"/>
      <c r="E102" s="91"/>
      <c r="F102" s="91"/>
      <c r="G102" s="24"/>
      <c r="H102" s="64"/>
    </row>
    <row r="103" spans="1:8" x14ac:dyDescent="0.25">
      <c r="A103" s="128"/>
      <c r="C103" s="32"/>
      <c r="D103" s="149"/>
      <c r="E103" s="91"/>
      <c r="F103" s="91"/>
      <c r="G103" s="24"/>
      <c r="H103" s="64"/>
    </row>
    <row r="104" spans="1:8" x14ac:dyDescent="0.25">
      <c r="A104" s="128"/>
      <c r="C104" s="32" t="s">
        <v>16</v>
      </c>
      <c r="D104" s="149"/>
      <c r="E104" s="91"/>
      <c r="F104" s="91"/>
      <c r="G104" s="24"/>
      <c r="H104" s="64"/>
    </row>
    <row r="105" spans="1:8" x14ac:dyDescent="0.25">
      <c r="A105" s="128"/>
      <c r="C105" s="32" t="s">
        <v>43</v>
      </c>
      <c r="D105" s="149"/>
      <c r="E105" s="91"/>
      <c r="F105" s="91"/>
      <c r="G105" s="24"/>
      <c r="H105" s="64"/>
    </row>
    <row r="106" spans="1:8" x14ac:dyDescent="0.25">
      <c r="A106" s="128"/>
      <c r="C106" s="52"/>
      <c r="D106" s="149"/>
      <c r="E106" s="91"/>
      <c r="F106" s="91"/>
      <c r="G106" s="24"/>
      <c r="H106" s="64"/>
    </row>
    <row r="107" spans="1:8" x14ac:dyDescent="0.25">
      <c r="A107" s="128"/>
      <c r="C107" s="52" t="s">
        <v>18</v>
      </c>
      <c r="D107" s="149"/>
      <c r="E107" s="91"/>
      <c r="F107" s="91"/>
      <c r="G107" s="24"/>
      <c r="H107" s="64"/>
    </row>
    <row r="108" spans="1:8" ht="15" customHeight="1" thickBot="1" x14ac:dyDescent="0.3">
      <c r="A108" s="128"/>
      <c r="C108" s="52"/>
      <c r="D108" s="149"/>
      <c r="E108" s="91"/>
      <c r="F108" s="91"/>
      <c r="G108" s="24"/>
      <c r="H108" s="64"/>
    </row>
    <row r="109" spans="1:8" x14ac:dyDescent="0.25">
      <c r="A109" s="63" t="s">
        <v>64</v>
      </c>
      <c r="C109" s="118" t="s">
        <v>65</v>
      </c>
      <c r="D109" s="40"/>
      <c r="E109" s="101"/>
      <c r="F109" s="66"/>
      <c r="G109" s="57"/>
      <c r="H109" s="64"/>
    </row>
    <row r="110" spans="1:8" ht="39.6" customHeight="1" x14ac:dyDescent="0.25">
      <c r="A110" s="63"/>
      <c r="C110" s="45" t="s">
        <v>66</v>
      </c>
      <c r="D110" s="46"/>
      <c r="E110" s="107">
        <v>1</v>
      </c>
      <c r="F110" s="91" t="s">
        <v>23</v>
      </c>
      <c r="G110" s="24">
        <f>D110*E110</f>
        <v>0</v>
      </c>
      <c r="H110" s="64"/>
    </row>
    <row r="111" spans="1:8" ht="15" customHeight="1" thickBot="1" x14ac:dyDescent="0.3">
      <c r="C111" s="67"/>
      <c r="D111" s="37"/>
      <c r="E111" s="104"/>
      <c r="F111" s="67"/>
      <c r="G111" s="62"/>
      <c r="H111" s="64"/>
    </row>
    <row r="112" spans="1:8" ht="26.45" customHeight="1" x14ac:dyDescent="0.25">
      <c r="A112" s="131" t="s">
        <v>67</v>
      </c>
      <c r="B112" s="130"/>
      <c r="C112" s="118" t="s">
        <v>68</v>
      </c>
      <c r="D112" s="122"/>
      <c r="E112" s="133">
        <v>1</v>
      </c>
      <c r="F112" s="134" t="s">
        <v>23</v>
      </c>
      <c r="G112" s="57">
        <f>D112*E112</f>
        <v>0</v>
      </c>
      <c r="H112" s="28"/>
    </row>
    <row r="113" spans="1:8" x14ac:dyDescent="0.25">
      <c r="A113" s="125"/>
      <c r="C113" s="32"/>
      <c r="D113" s="34"/>
      <c r="E113" s="103"/>
      <c r="F113" s="89"/>
      <c r="G113" s="24"/>
      <c r="H113" s="64"/>
    </row>
    <row r="114" spans="1:8" ht="9" customHeight="1" x14ac:dyDescent="0.25">
      <c r="A114" s="125"/>
      <c r="C114" s="32"/>
      <c r="D114" s="34"/>
      <c r="E114" s="103"/>
      <c r="F114" s="89"/>
      <c r="G114" s="24"/>
      <c r="H114" s="64"/>
    </row>
    <row r="115" spans="1:8" x14ac:dyDescent="0.25">
      <c r="A115" s="128" t="s">
        <v>69</v>
      </c>
      <c r="C115" s="42" t="s">
        <v>70</v>
      </c>
      <c r="D115" s="46"/>
      <c r="E115" s="103">
        <v>40</v>
      </c>
      <c r="F115" s="89" t="s">
        <v>71</v>
      </c>
      <c r="G115" s="24">
        <f>D115*E115</f>
        <v>0</v>
      </c>
      <c r="H115" s="64"/>
    </row>
    <row r="116" spans="1:8" ht="15" customHeight="1" thickBot="1" x14ac:dyDescent="0.3">
      <c r="A116" s="126"/>
      <c r="B116" s="127"/>
      <c r="C116" s="70"/>
      <c r="D116" s="71"/>
      <c r="E116" s="109"/>
      <c r="F116" s="93"/>
      <c r="G116" s="62"/>
      <c r="H116" s="64"/>
    </row>
    <row r="117" spans="1:8" ht="18.600000000000001" customHeight="1" thickBot="1" x14ac:dyDescent="0.3">
      <c r="A117" s="135"/>
      <c r="B117" s="136"/>
      <c r="C117" s="17"/>
      <c r="D117" s="137"/>
      <c r="E117" s="138"/>
      <c r="F117" s="19"/>
      <c r="G117" s="20"/>
      <c r="H117" s="64"/>
    </row>
    <row r="118" spans="1:8" x14ac:dyDescent="0.25">
      <c r="A118" s="120"/>
      <c r="B118" s="130"/>
      <c r="C118" s="139"/>
      <c r="D118" s="140"/>
      <c r="E118" s="141"/>
      <c r="F118" s="142"/>
      <c r="G118" s="57"/>
      <c r="H118" s="64"/>
    </row>
    <row r="119" spans="1:8" ht="9" customHeight="1" x14ac:dyDescent="0.25">
      <c r="A119" s="125"/>
      <c r="C119" s="32"/>
      <c r="D119" s="34"/>
      <c r="E119" s="103"/>
      <c r="F119" s="94"/>
      <c r="G119" s="24"/>
      <c r="H119" s="64"/>
    </row>
    <row r="120" spans="1:8" x14ac:dyDescent="0.25">
      <c r="A120" s="128" t="s">
        <v>72</v>
      </c>
      <c r="C120" s="32" t="s">
        <v>73</v>
      </c>
      <c r="D120" s="34"/>
      <c r="E120" s="103">
        <v>10</v>
      </c>
      <c r="F120" s="94" t="s">
        <v>74</v>
      </c>
      <c r="G120" s="24">
        <f>E120/100*SUM(G11:G117)</f>
        <v>0</v>
      </c>
      <c r="H120" s="64"/>
    </row>
    <row r="121" spans="1:8" ht="15" customHeight="1" thickBot="1" x14ac:dyDescent="0.3">
      <c r="A121" s="126"/>
      <c r="B121" s="127"/>
      <c r="C121" s="70"/>
      <c r="D121" s="71"/>
      <c r="E121" s="109"/>
      <c r="F121" s="95"/>
      <c r="G121" s="62"/>
      <c r="H121" s="64"/>
    </row>
    <row r="122" spans="1:8" x14ac:dyDescent="0.25">
      <c r="C122" s="72"/>
      <c r="D122" s="73"/>
      <c r="E122" s="110"/>
      <c r="F122" s="96"/>
      <c r="G122" s="76"/>
    </row>
    <row r="123" spans="1:8" x14ac:dyDescent="0.25">
      <c r="C123" s="50" t="s">
        <v>75</v>
      </c>
      <c r="D123" s="75"/>
      <c r="E123" s="111"/>
      <c r="F123" s="97"/>
      <c r="G123" s="76">
        <f>SUM(G11:G121)</f>
        <v>0</v>
      </c>
    </row>
    <row r="124" spans="1:8" ht="15" customHeight="1" thickBot="1" x14ac:dyDescent="0.3">
      <c r="C124" s="77"/>
      <c r="D124" s="78"/>
      <c r="E124" s="112"/>
      <c r="F124" s="98"/>
      <c r="G124" s="79"/>
    </row>
    <row r="125" spans="1:8" x14ac:dyDescent="0.25">
      <c r="C125" s="50"/>
      <c r="D125" s="75"/>
      <c r="E125" s="111"/>
      <c r="F125" s="97"/>
      <c r="G125" s="74"/>
    </row>
    <row r="126" spans="1:8" x14ac:dyDescent="0.25">
      <c r="C126" s="50" t="s">
        <v>76</v>
      </c>
      <c r="D126" s="75"/>
      <c r="E126" s="111"/>
      <c r="F126" s="97"/>
      <c r="G126" s="76">
        <f>0.22*G123</f>
        <v>0</v>
      </c>
    </row>
    <row r="127" spans="1:8" ht="15" customHeight="1" thickBot="1" x14ac:dyDescent="0.3">
      <c r="C127" s="77"/>
      <c r="D127" s="78"/>
      <c r="E127" s="112"/>
      <c r="F127" s="98"/>
      <c r="G127" s="79"/>
    </row>
    <row r="128" spans="1:8" x14ac:dyDescent="0.25">
      <c r="C128" s="50"/>
      <c r="D128" s="75"/>
      <c r="E128" s="111"/>
      <c r="F128" s="97"/>
      <c r="G128" s="76"/>
    </row>
    <row r="129" spans="3:7" x14ac:dyDescent="0.25">
      <c r="C129" s="50" t="s">
        <v>77</v>
      </c>
      <c r="D129" s="75"/>
      <c r="E129" s="111"/>
      <c r="F129" s="97"/>
      <c r="G129" s="76">
        <f>G123+G126</f>
        <v>0</v>
      </c>
    </row>
    <row r="130" spans="3:7" ht="15" customHeight="1" thickBot="1" x14ac:dyDescent="0.3">
      <c r="C130" s="77"/>
      <c r="D130" s="78"/>
      <c r="E130" s="112"/>
      <c r="F130" s="98"/>
      <c r="G130" s="79"/>
    </row>
    <row r="131" spans="3:7" x14ac:dyDescent="0.25">
      <c r="C131" s="14"/>
      <c r="D131" s="15"/>
      <c r="E131" s="87"/>
      <c r="F131" s="87"/>
      <c r="G131" s="16"/>
    </row>
    <row r="132" spans="3:7" x14ac:dyDescent="0.25">
      <c r="C132" s="80" t="s">
        <v>78</v>
      </c>
      <c r="D132" s="81"/>
      <c r="E132" s="99"/>
      <c r="F132" s="99"/>
      <c r="G132" s="16"/>
    </row>
    <row r="133" spans="3:7" x14ac:dyDescent="0.25">
      <c r="C133" s="14" t="s">
        <v>79</v>
      </c>
      <c r="D133" s="15"/>
      <c r="E133" s="87"/>
      <c r="F133" s="87"/>
      <c r="G133" s="16"/>
    </row>
    <row r="134" spans="3:7" x14ac:dyDescent="0.25">
      <c r="C134" s="14"/>
      <c r="D134" s="15"/>
      <c r="E134" s="87"/>
      <c r="F134" s="87"/>
      <c r="G134" s="16"/>
    </row>
    <row r="135" spans="3:7" x14ac:dyDescent="0.25">
      <c r="C135" s="6" t="s">
        <v>80</v>
      </c>
      <c r="D135" s="7"/>
      <c r="E135" s="85"/>
      <c r="F135" s="85"/>
    </row>
    <row r="136" spans="3:7" x14ac:dyDescent="0.25">
      <c r="C136" s="6" t="s">
        <v>81</v>
      </c>
      <c r="D136" s="7"/>
      <c r="E136" s="85"/>
      <c r="F136" s="85"/>
    </row>
    <row r="137" spans="3:7" x14ac:dyDescent="0.25">
      <c r="C137" s="14"/>
      <c r="D137" s="15"/>
      <c r="E137" s="87"/>
      <c r="F137" s="87"/>
    </row>
    <row r="138" spans="3:7" x14ac:dyDescent="0.25">
      <c r="C138" s="14"/>
      <c r="D138" s="15"/>
      <c r="E138" s="87"/>
      <c r="F138" s="87"/>
    </row>
    <row r="139" spans="3:7" x14ac:dyDescent="0.25">
      <c r="C139" s="82"/>
      <c r="D139" s="83"/>
      <c r="E139" s="100"/>
      <c r="F139" s="100"/>
    </row>
    <row r="140" spans="3:7" x14ac:dyDescent="0.25">
      <c r="C140" s="14"/>
      <c r="D140" s="15"/>
      <c r="E140" s="87"/>
      <c r="F140" s="87"/>
    </row>
    <row r="141" spans="3:7" x14ac:dyDescent="0.25">
      <c r="C141" s="14"/>
      <c r="D141" s="15"/>
      <c r="E141" s="87"/>
      <c r="F141" s="87"/>
    </row>
    <row r="142" spans="3:7" x14ac:dyDescent="0.25">
      <c r="C142" s="14"/>
      <c r="D142" s="15"/>
      <c r="E142" s="87"/>
      <c r="F142" s="87"/>
    </row>
    <row r="143" spans="3:7" x14ac:dyDescent="0.25">
      <c r="C143" s="14"/>
      <c r="D143" s="15"/>
      <c r="E143" s="87"/>
      <c r="F143" s="87"/>
    </row>
    <row r="144" spans="3:7" x14ac:dyDescent="0.25">
      <c r="C144" s="14"/>
      <c r="D144" s="15"/>
      <c r="E144" s="87"/>
      <c r="F144" s="87"/>
    </row>
  </sheetData>
  <mergeCells count="2">
    <mergeCell ref="C2:G2"/>
    <mergeCell ref="C3:G3"/>
  </mergeCells>
  <pageMargins left="0.44" right="0.17" top="0.75" bottom="0.75" header="0.3" footer="0.3"/>
  <pageSetup paperSize="9" orientation="portrait" r:id="rId1"/>
  <rowBreaks count="1" manualBreakCount="1">
    <brk id="7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Romuald Polanc</dc:creator>
  <cp:lastModifiedBy>Mirjana Zelen</cp:lastModifiedBy>
  <cp:lastPrinted>2026-05-11T19:32:39Z</cp:lastPrinted>
  <dcterms:created xsi:type="dcterms:W3CDTF">2026-05-11T19:18:56Z</dcterms:created>
  <dcterms:modified xsi:type="dcterms:W3CDTF">2026-09-03T10:31:48Z</dcterms:modified>
</cp:coreProperties>
</file>